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ввод'!$A$1:$AG$19</definedName>
  </definedNames>
  <calcPr calcId="162913"/>
</workbook>
</file>

<file path=xl/calcChain.xml><?xml version="1.0" encoding="utf-8"?>
<calcChain xmlns="http://schemas.openxmlformats.org/spreadsheetml/2006/main">
  <c r="B46" i="24" l="1"/>
  <c r="B67" i="24"/>
  <c r="B32" i="24"/>
  <c r="B75" i="24"/>
  <c r="B74" i="24"/>
  <c r="B72" i="24"/>
  <c r="C71" i="24"/>
  <c r="C65" i="24"/>
  <c r="A15" i="6" l="1"/>
  <c r="A12" i="6"/>
  <c r="B26" i="22" l="1"/>
  <c r="B25" i="22"/>
  <c r="A5" i="24" l="1"/>
  <c r="A9" i="24"/>
  <c r="A12" i="24"/>
  <c r="B45" i="24" l="1"/>
  <c r="D47" i="24"/>
  <c r="E47" i="24" s="1"/>
  <c r="B49" i="24"/>
  <c r="B69" i="24" s="1"/>
  <c r="B50" i="24"/>
  <c r="B64" i="24" s="1"/>
  <c r="B86" i="24" s="1"/>
  <c r="D50" i="24"/>
  <c r="F50" i="24"/>
  <c r="H50" i="24"/>
  <c r="H64" i="24" s="1"/>
  <c r="J50" i="24"/>
  <c r="J64" i="24" s="1"/>
  <c r="L50" i="24"/>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D64" i="24"/>
  <c r="F64" i="24"/>
  <c r="L64" i="24"/>
  <c r="N64" i="24"/>
  <c r="B66" i="24"/>
  <c r="C66" i="24"/>
  <c r="D66" i="24"/>
  <c r="A67" i="24"/>
  <c r="C67" i="24"/>
  <c r="D67" i="24"/>
  <c r="E67" i="24"/>
  <c r="G67" i="24"/>
  <c r="I67" i="24"/>
  <c r="K67" i="24"/>
  <c r="L67" i="24"/>
  <c r="M67" i="24"/>
  <c r="O67" i="24"/>
  <c r="B83" i="24"/>
  <c r="C75" i="24"/>
  <c r="C83" i="24" s="1"/>
  <c r="D75" i="24"/>
  <c r="D83" i="24" s="1"/>
  <c r="E75" i="24"/>
  <c r="F75" i="24"/>
  <c r="F83" i="24" s="1"/>
  <c r="G75" i="24"/>
  <c r="H75" i="24"/>
  <c r="I75" i="24"/>
  <c r="J75" i="24"/>
  <c r="J83" i="24" s="1"/>
  <c r="K75" i="24"/>
  <c r="K83" i="24" s="1"/>
  <c r="L75" i="24"/>
  <c r="L83" i="24" s="1"/>
  <c r="M75" i="24"/>
  <c r="N75" i="24"/>
  <c r="N83" i="24" s="1"/>
  <c r="O75" i="24"/>
  <c r="O83" i="24" s="1"/>
  <c r="E79" i="24"/>
  <c r="F79" i="24" s="1"/>
  <c r="B80" i="24"/>
  <c r="C80" i="24"/>
  <c r="D80" i="24"/>
  <c r="B82" i="24"/>
  <c r="E83" i="24"/>
  <c r="G83" i="24"/>
  <c r="H83" i="24"/>
  <c r="I83" i="24"/>
  <c r="M83" i="24"/>
  <c r="B87" i="24"/>
  <c r="B88" i="24"/>
  <c r="C88" i="24"/>
  <c r="D88" i="24"/>
  <c r="E88" i="24"/>
  <c r="F88" i="24"/>
  <c r="G88" i="24"/>
  <c r="H88" i="24"/>
  <c r="I88" i="24"/>
  <c r="J88" i="24"/>
  <c r="K88" i="24"/>
  <c r="L88" i="24"/>
  <c r="M88" i="24"/>
  <c r="N88" i="24"/>
  <c r="O88" i="24"/>
  <c r="B91" i="24"/>
  <c r="C91" i="24"/>
  <c r="D91" i="24"/>
  <c r="G86" i="24" l="1"/>
  <c r="H86" i="24"/>
  <c r="E86" i="24"/>
  <c r="B65" i="24"/>
  <c r="M86" i="24"/>
  <c r="K86" i="24"/>
  <c r="C86" i="24"/>
  <c r="I86" i="24"/>
  <c r="J86" i="24"/>
  <c r="O86" i="24"/>
  <c r="E57" i="24"/>
  <c r="F47" i="24"/>
  <c r="E80" i="24"/>
  <c r="E63" i="24"/>
  <c r="F91" i="24"/>
  <c r="G79" i="24"/>
  <c r="E91" i="24"/>
  <c r="N86" i="24"/>
  <c r="F86" i="24"/>
  <c r="F52" i="24"/>
  <c r="L86" i="24"/>
  <c r="D86" i="24"/>
  <c r="C49" i="24"/>
  <c r="C73" i="24"/>
  <c r="A12" i="22"/>
  <c r="A9" i="22"/>
  <c r="A5" i="22"/>
  <c r="A12" i="5"/>
  <c r="A9" i="5"/>
  <c r="A5" i="5"/>
  <c r="A11" i="23"/>
  <c r="A8" i="23"/>
  <c r="A4" i="23"/>
  <c r="A12" i="16"/>
  <c r="A9" i="16"/>
  <c r="A5" i="16"/>
  <c r="D73" i="24" l="1"/>
  <c r="D82" i="24" s="1"/>
  <c r="B76" i="24"/>
  <c r="B81" i="24"/>
  <c r="F63" i="24"/>
  <c r="F57" i="24"/>
  <c r="G47" i="24"/>
  <c r="F80" i="24"/>
  <c r="C82" i="24"/>
  <c r="G52" i="24"/>
  <c r="F66" i="24"/>
  <c r="C70" i="24"/>
  <c r="C69" i="24"/>
  <c r="D49" i="24"/>
  <c r="G91" i="24"/>
  <c r="H79" i="24"/>
  <c r="A12" i="10"/>
  <c r="A9" i="10"/>
  <c r="A5" i="10"/>
  <c r="A11" i="17"/>
  <c r="A8" i="17"/>
  <c r="A4" i="17"/>
  <c r="A9" i="6"/>
  <c r="A5" i="6"/>
  <c r="A12" i="14"/>
  <c r="A9" i="14"/>
  <c r="A5" i="14"/>
  <c r="A13" i="13"/>
  <c r="A10" i="13"/>
  <c r="A6" i="13"/>
  <c r="A11" i="12"/>
  <c r="A8" i="12"/>
  <c r="A6" i="12"/>
  <c r="A4" i="12"/>
  <c r="D71" i="24" l="1"/>
  <c r="E73" i="24"/>
  <c r="E82" i="24" s="1"/>
  <c r="I79" i="24"/>
  <c r="H91" i="24"/>
  <c r="D70" i="24"/>
  <c r="D69" i="24"/>
  <c r="E49" i="24"/>
  <c r="B77" i="24"/>
  <c r="B78" i="24" s="1"/>
  <c r="F73" i="24"/>
  <c r="F82" i="24" s="1"/>
  <c r="C72" i="24"/>
  <c r="C74" i="24" s="1"/>
  <c r="H52" i="24"/>
  <c r="G66" i="24"/>
  <c r="G63" i="24"/>
  <c r="G57" i="24"/>
  <c r="H47" i="24"/>
  <c r="G80"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5" i="24" l="1"/>
  <c r="D72" i="24" s="1"/>
  <c r="D74" i="24" s="1"/>
  <c r="D81" i="24" s="1"/>
  <c r="F71" i="24"/>
  <c r="H73" i="24"/>
  <c r="H82" i="24" s="1"/>
  <c r="G73" i="24"/>
  <c r="G82" i="24" s="1"/>
  <c r="E71" i="24"/>
  <c r="J79" i="24"/>
  <c r="I91" i="24"/>
  <c r="F49" i="24"/>
  <c r="E70" i="24"/>
  <c r="E69" i="24"/>
  <c r="G71" i="24"/>
  <c r="B84" i="24"/>
  <c r="D76" i="24"/>
  <c r="H63" i="24"/>
  <c r="H57" i="24"/>
  <c r="I47" i="24"/>
  <c r="H80" i="24"/>
  <c r="I73" i="24"/>
  <c r="I82" i="24" s="1"/>
  <c r="I52" i="24"/>
  <c r="H66" i="24"/>
  <c r="C76" i="24"/>
  <c r="C81" i="24"/>
  <c r="H71" i="24" l="1"/>
  <c r="I63" i="24"/>
  <c r="I57" i="24"/>
  <c r="J47" i="24"/>
  <c r="I80" i="24"/>
  <c r="D77" i="24"/>
  <c r="D78" i="24" s="1"/>
  <c r="K79" i="24"/>
  <c r="J91" i="24"/>
  <c r="J52" i="24"/>
  <c r="I66" i="24"/>
  <c r="E65" i="24"/>
  <c r="E72" i="24" s="1"/>
  <c r="E74" i="24" s="1"/>
  <c r="J73" i="24"/>
  <c r="K73" i="24" s="1"/>
  <c r="C77" i="24"/>
  <c r="C78" i="24" s="1"/>
  <c r="G49" i="24"/>
  <c r="F70" i="24"/>
  <c r="F69" i="24"/>
  <c r="F65" i="24" s="1"/>
  <c r="F72" i="24" s="1"/>
  <c r="F74" i="24" s="1"/>
  <c r="I71" i="24"/>
  <c r="K82" i="24" l="1"/>
  <c r="L73" i="24"/>
  <c r="M73" i="24" s="1"/>
  <c r="M82" i="24" s="1"/>
  <c r="L79" i="24"/>
  <c r="K91" i="24"/>
  <c r="K52" i="24"/>
  <c r="J66" i="24"/>
  <c r="F81" i="24"/>
  <c r="F76" i="24"/>
  <c r="E81" i="24"/>
  <c r="E76" i="24"/>
  <c r="G69" i="24"/>
  <c r="H49" i="24"/>
  <c r="G70" i="24"/>
  <c r="J63" i="24"/>
  <c r="J57" i="24"/>
  <c r="K47" i="24"/>
  <c r="J80" i="24"/>
  <c r="C84" i="24"/>
  <c r="C89" i="24" s="1"/>
  <c r="J82" i="24"/>
  <c r="J71" i="24"/>
  <c r="K71" i="24"/>
  <c r="L52" i="24" l="1"/>
  <c r="K66" i="24"/>
  <c r="H69" i="24"/>
  <c r="H65" i="24" s="1"/>
  <c r="H72" i="24" s="1"/>
  <c r="H74" i="24" s="1"/>
  <c r="I49" i="24"/>
  <c r="H70" i="24"/>
  <c r="E77" i="24"/>
  <c r="N73" i="24"/>
  <c r="G65" i="24"/>
  <c r="G72" i="24" s="1"/>
  <c r="G74" i="24" s="1"/>
  <c r="L47" i="24"/>
  <c r="K80" i="24"/>
  <c r="K63" i="24"/>
  <c r="K57" i="24"/>
  <c r="F77" i="24"/>
  <c r="F78" i="24" s="1"/>
  <c r="M79" i="24"/>
  <c r="L91" i="24"/>
  <c r="L82" i="24"/>
  <c r="L71" i="24"/>
  <c r="C92" i="24"/>
  <c r="D84" i="24"/>
  <c r="D89" i="24" s="1"/>
  <c r="D92" i="24" s="1"/>
  <c r="M71" i="24"/>
  <c r="N79" i="24" l="1"/>
  <c r="M91" i="24"/>
  <c r="H76" i="24"/>
  <c r="H81" i="24"/>
  <c r="L66" i="24"/>
  <c r="M52" i="24"/>
  <c r="N82" i="24"/>
  <c r="O73" i="24"/>
  <c r="N71" i="24"/>
  <c r="E84" i="24"/>
  <c r="E89" i="24" s="1"/>
  <c r="E92" i="24" s="1"/>
  <c r="E78" i="24"/>
  <c r="L57" i="24"/>
  <c r="M47" i="24"/>
  <c r="L80" i="24"/>
  <c r="L63" i="24"/>
  <c r="G81" i="24"/>
  <c r="G76" i="24"/>
  <c r="I69" i="24"/>
  <c r="J49" i="24"/>
  <c r="I70" i="24"/>
  <c r="M66" i="24" l="1"/>
  <c r="N52" i="24"/>
  <c r="H77" i="24"/>
  <c r="H78" i="24" s="1"/>
  <c r="J70" i="24"/>
  <c r="J69" i="24"/>
  <c r="K49" i="24"/>
  <c r="M57" i="24"/>
  <c r="N47" i="24"/>
  <c r="M80" i="24"/>
  <c r="M63" i="24"/>
  <c r="N91" i="24"/>
  <c r="O79" i="24"/>
  <c r="O91" i="24" s="1"/>
  <c r="I65" i="24"/>
  <c r="I72" i="24" s="1"/>
  <c r="I74" i="24" s="1"/>
  <c r="G77" i="24"/>
  <c r="G78" i="24" s="1"/>
  <c r="F84" i="24"/>
  <c r="F89" i="24" s="1"/>
  <c r="O82" i="24"/>
  <c r="O71" i="24"/>
  <c r="J65" i="24" l="1"/>
  <c r="J72" i="24" s="1"/>
  <c r="J74" i="24" s="1"/>
  <c r="N63" i="24"/>
  <c r="N57" i="24"/>
  <c r="O47" i="24"/>
  <c r="N80" i="24"/>
  <c r="I76" i="24"/>
  <c r="I81" i="24"/>
  <c r="F92" i="24"/>
  <c r="K70" i="24"/>
  <c r="K69" i="24"/>
  <c r="L49" i="24"/>
  <c r="O52" i="24"/>
  <c r="O66" i="24" s="1"/>
  <c r="N66" i="24"/>
  <c r="J76" i="24"/>
  <c r="J81" i="24"/>
  <c r="G84" i="24"/>
  <c r="G89" i="24" s="1"/>
  <c r="H84" i="24"/>
  <c r="H89" i="24" s="1"/>
  <c r="H92" i="24" s="1"/>
  <c r="O63" i="24" l="1"/>
  <c r="O57" i="24"/>
  <c r="O80" i="24"/>
  <c r="G92" i="24"/>
  <c r="L70" i="24"/>
  <c r="L69" i="24"/>
  <c r="L65" i="24" s="1"/>
  <c r="L72" i="24" s="1"/>
  <c r="L74" i="24" s="1"/>
  <c r="M49" i="24"/>
  <c r="J77" i="24"/>
  <c r="J78" i="24" s="1"/>
  <c r="I77" i="24"/>
  <c r="K65" i="24"/>
  <c r="K72" i="24" s="1"/>
  <c r="K74" i="24" s="1"/>
  <c r="K76" i="24" l="1"/>
  <c r="K81" i="24"/>
  <c r="N49" i="24"/>
  <c r="M70" i="24"/>
  <c r="M69" i="24"/>
  <c r="I84" i="24"/>
  <c r="I89" i="24" s="1"/>
  <c r="I78" i="24"/>
  <c r="L76" i="24"/>
  <c r="L81" i="24"/>
  <c r="M65" i="24" l="1"/>
  <c r="M72" i="24" s="1"/>
  <c r="M74" i="24" s="1"/>
  <c r="M76" i="24" s="1"/>
  <c r="J84" i="24"/>
  <c r="J89" i="24" s="1"/>
  <c r="J92" i="24" s="1"/>
  <c r="O49" i="24"/>
  <c r="N70" i="24"/>
  <c r="N69" i="24"/>
  <c r="L77" i="24"/>
  <c r="I92" i="24"/>
  <c r="K77" i="24"/>
  <c r="K78" i="24" s="1"/>
  <c r="M81" i="24" l="1"/>
  <c r="N65" i="24"/>
  <c r="N72" i="24" s="1"/>
  <c r="N74" i="24" s="1"/>
  <c r="K84" i="24"/>
  <c r="K89" i="24" s="1"/>
  <c r="K92" i="24" s="1"/>
  <c r="L84" i="24"/>
  <c r="L89" i="24" s="1"/>
  <c r="L92" i="24" s="1"/>
  <c r="L78" i="24"/>
  <c r="N81" i="24"/>
  <c r="N76" i="24"/>
  <c r="M77" i="24"/>
  <c r="M84" i="24" s="1"/>
  <c r="M89" i="24" s="1"/>
  <c r="O69" i="24"/>
  <c r="O70" i="24"/>
  <c r="M92" i="24" l="1"/>
  <c r="O65" i="24"/>
  <c r="O72" i="24" s="1"/>
  <c r="O74" i="24" s="1"/>
  <c r="M78" i="24"/>
  <c r="N77" i="24"/>
  <c r="N84" i="24" s="1"/>
  <c r="N89" i="24" s="1"/>
  <c r="N92" i="24" l="1"/>
  <c r="O81" i="24"/>
  <c r="O76" i="24"/>
  <c r="N78" i="24"/>
  <c r="O77" i="24" l="1"/>
  <c r="O84" i="24" s="1"/>
  <c r="O89" i="24" s="1"/>
  <c r="O78" i="24" l="1"/>
  <c r="O92" i="24"/>
  <c r="A14" i="12"/>
  <c r="A15" i="14" l="1"/>
  <c r="A16" i="13"/>
  <c r="A15" i="24"/>
  <c r="A15" i="22"/>
  <c r="A15" i="10"/>
  <c r="A15" i="5"/>
  <c r="A15" i="16"/>
  <c r="A14" i="23"/>
  <c r="A14" i="17"/>
  <c r="C94" i="24" l="1"/>
  <c r="J94" i="24"/>
  <c r="M94" i="24"/>
  <c r="O94" i="24"/>
  <c r="N94" i="24"/>
  <c r="L94" i="24"/>
  <c r="B94" i="24"/>
  <c r="E94" i="24"/>
  <c r="G94" i="24"/>
  <c r="H94" i="24"/>
  <c r="D94" i="24"/>
  <c r="F94" i="24"/>
  <c r="I94" i="24"/>
  <c r="K94" i="24"/>
  <c r="H85" i="24"/>
  <c r="M85" i="24"/>
  <c r="J85" i="24"/>
  <c r="I85" i="24"/>
  <c r="O85" i="24"/>
  <c r="L85" i="24"/>
  <c r="G85" i="24"/>
  <c r="N85" i="24"/>
  <c r="C85" i="24"/>
  <c r="K85" i="24"/>
  <c r="E85" i="24"/>
  <c r="D85" i="24"/>
  <c r="F85" i="24"/>
  <c r="F28" i="24"/>
  <c r="L96" i="24"/>
  <c r="E90" i="24"/>
  <c r="E95" i="24"/>
  <c r="O93" i="24"/>
  <c r="O96" i="24"/>
  <c r="N93" i="24"/>
  <c r="N96" i="24"/>
  <c r="K90" i="24"/>
  <c r="K95" i="24"/>
  <c r="I93" i="24"/>
  <c r="I96" i="24"/>
  <c r="M90" i="24"/>
  <c r="M95" i="24"/>
  <c r="G90" i="24"/>
  <c r="G95" i="24"/>
  <c r="F93" i="24"/>
  <c r="F96" i="24"/>
  <c r="G93" i="24"/>
  <c r="G96" i="24"/>
  <c r="L93" i="24"/>
  <c r="F30" i="24"/>
  <c r="F31" i="24"/>
  <c r="I90" i="24"/>
  <c r="I95" i="24"/>
  <c r="O90" i="24"/>
  <c r="O95" i="24"/>
  <c r="L90" i="24"/>
  <c r="L95" i="24"/>
  <c r="H93" i="24"/>
  <c r="H96" i="24"/>
  <c r="F29" i="24"/>
  <c r="C90" i="24"/>
  <c r="C95" i="24"/>
  <c r="D93" i="24"/>
  <c r="D96" i="24"/>
  <c r="M93" i="24"/>
  <c r="M96" i="24"/>
  <c r="E93" i="24"/>
  <c r="E96" i="24"/>
  <c r="H90" i="24"/>
  <c r="H95" i="24"/>
  <c r="K93" i="24"/>
  <c r="K96" i="24"/>
  <c r="J93" i="24"/>
  <c r="J96" i="24"/>
  <c r="B93" i="24"/>
  <c r="B96" i="24"/>
  <c r="F90" i="24"/>
  <c r="F95" i="24"/>
  <c r="N90" i="24"/>
  <c r="N95" i="24"/>
  <c r="B90" i="24"/>
  <c r="B95" i="24"/>
  <c r="J90" i="24"/>
  <c r="J95" i="24"/>
  <c r="D90" i="24"/>
  <c r="D95" i="24"/>
  <c r="B85" i="24"/>
  <c r="B89" i="24"/>
  <c r="B92" i="24"/>
  <c r="C93" i="24"/>
  <c r="C96" i="24"/>
</calcChain>
</file>

<file path=xl/sharedStrings.xml><?xml version="1.0" encoding="utf-8"?>
<sst xmlns="http://schemas.openxmlformats.org/spreadsheetml/2006/main" count="1449" uniqueCount="630">
  <si>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</si>
  <si>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</si>
  <si>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</si>
  <si>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</si>
  <si>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</si>
  <si>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</si>
  <si>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</si>
  <si>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</si>
  <si>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</si>
  <si>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</si>
  <si>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</si>
  <si>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</si>
  <si>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</si>
  <si>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</si>
  <si>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</si>
  <si>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</si>
  <si>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</si>
  <si>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</si>
  <si>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</si>
  <si>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</si>
  <si>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</si>
  <si>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</si>
  <si>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</si>
  <si>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</si>
  <si>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</si>
  <si>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</si>
  <si>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</si>
  <si>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</si>
  <si>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</si>
  <si>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</si>
  <si>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</si>
  <si>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</si>
  <si>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</si>
  <si>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</si>
  <si>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</si>
  <si>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</si>
  <si>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</si>
  <si>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</si>
  <si>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</si>
  <si>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</si>
  <si>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</si>
  <si>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</si>
  <si>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</si>
  <si>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</si>
  <si>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</si>
  <si>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</si>
  <si>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</si>
  <si>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</si>
  <si>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</si>
  <si>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</si>
  <si>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</si>
  <si>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</si>
  <si>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</si>
  <si>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</si>
  <si>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</si>
  <si>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</si>
  <si>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</si>
  <si>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</si>
  <si>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</si>
  <si>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</si>
  <si>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</si>
  <si>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</si>
  <si>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</si>
  <si>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</si>
  <si>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</si>
  <si>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</si>
  <si>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</si>
  <si>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</si>
  <si>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</si>
  <si>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</si>
  <si>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</si>
  <si>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</si>
  <si>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</si>
  <si>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</si>
  <si>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</si>
  <si>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</si>
  <si>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</si>
  <si>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</si>
  <si>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</si>
  <si>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</si>
  <si>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</si>
  <si>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</si>
  <si>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</si>
  <si>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</si>
  <si>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</si>
  <si>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</si>
  <si>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</si>
  <si>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</si>
  <si>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</si>
  <si>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</si>
  <si>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</si>
  <si>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</si>
  <si>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</si>
  <si>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</si>
  <si>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</si>
  <si>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</si>
  <si>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</si>
  <si>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</si>
  <si>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</si>
  <si>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</si>
  <si>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</si>
  <si>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</si>
  <si>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</si>
  <si>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</si>
  <si>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</si>
  <si>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</si>
  <si>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</si>
  <si>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</si>
  <si>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</si>
  <si>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</si>
  <si>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</si>
  <si>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</si>
  <si>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</si>
  <si>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</si>
  <si>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</si>
  <si>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</si>
  <si>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</si>
  <si>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</si>
  <si>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</si>
  <si>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</si>
  <si>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</si>
  <si>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</si>
  <si>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</si>
  <si>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</si>
  <si>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</si>
  <si>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</si>
  <si>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</si>
  <si>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</si>
  <si>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</si>
  <si>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</si>
  <si>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</si>
  <si>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</si>
  <si>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</si>
  <si>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</si>
  <si>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</si>
  <si>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</si>
  <si>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</si>
  <si>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</si>
  <si>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</si>
  <si>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</si>
  <si>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</si>
  <si>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</si>
  <si>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</si>
  <si>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</si>
  <si>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</si>
  <si>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</si>
  <si>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</si>
  <si>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</si>
  <si>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</si>
  <si>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</si>
  <si>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</si>
  <si>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</si>
  <si>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</si>
  <si>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</si>
  <si>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</si>
  <si>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</si>
  <si>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</si>
  <si>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</si>
  <si>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</si>
  <si>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</si>
  <si>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</si>
  <si>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</si>
  <si>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</si>
  <si>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</si>
  <si>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</si>
  <si>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</si>
  <si>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</si>
  <si>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</si>
  <si>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</si>
  <si>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</si>
  <si>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</si>
  <si>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</si>
  <si>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</si>
  <si>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</si>
  <si>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</si>
  <si>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</si>
  <si>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</si>
  <si>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</si>
  <si>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</si>
  <si>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</si>
  <si>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</si>
  <si>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</si>
  <si>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</si>
  <si>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</si>
  <si>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</si>
  <si>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</si>
  <si>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</si>
  <si>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</si>
  <si>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</si>
  <si>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</si>
  <si>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</si>
  <si>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</si>
  <si>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</si>
  <si>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</si>
  <si>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</si>
  <si>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</si>
  <si>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</si>
  <si>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</si>
  <si>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</si>
  <si>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</si>
  <si>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</si>
  <si>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</si>
  <si>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</si>
  <si>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</si>
  <si>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</si>
  <si>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</si>
  <si>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</si>
  <si>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</si>
  <si>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</si>
  <si>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</si>
  <si>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</si>
  <si>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</si>
  <si>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</si>
  <si>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</si>
  <si>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</si>
  <si>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</si>
  <si>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</si>
  <si>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</si>
  <si>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</si>
  <si>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</si>
  <si>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</si>
  <si>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</si>
  <si>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</si>
  <si>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</si>
  <si>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</si>
  <si>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</si>
  <si>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</si>
  <si>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</si>
  <si>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</si>
  <si>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</si>
  <si>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</si>
  <si>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</si>
  <si>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</si>
  <si>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</si>
  <si>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</si>
  <si>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</si>
  <si>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</si>
  <si>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</si>
  <si>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</si>
  <si>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</si>
  <si>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</si>
  <si>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</si>
  <si>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</si>
  <si>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</si>
  <si>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</si>
  <si>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</si>
  <si>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</si>
  <si>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</si>
  <si>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</si>
  <si>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</si>
  <si>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</si>
  <si>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</si>
  <si>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</si>
  <si>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</si>
  <si>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</si>
  <si>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</si>
  <si>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</si>
  <si>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</si>
  <si>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</si>
  <si>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</si>
  <si>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</si>
  <si>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</si>
  <si>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</si>
  <si>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</si>
  <si>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</si>
  <si>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</si>
  <si>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</si>
  <si>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</si>
  <si>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</si>
  <si>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</si>
  <si>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</si>
  <si>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</si>
  <si>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</si>
  <si>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</si>
  <si>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</si>
  <si>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</si>
  <si>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</si>
  <si>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</si>
  <si>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</si>
  <si>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</si>
  <si>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</si>
  <si>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</si>
  <si>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</si>
  <si>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</si>
  <si>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</si>
  <si>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</si>
  <si>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</si>
  <si>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</si>
  <si>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</si>
  <si>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</si>
  <si>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</si>
  <si>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</si>
  <si>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</si>
  <si>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</si>
  <si>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</si>
  <si>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</si>
  <si>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</si>
  <si>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</si>
  <si>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</si>
  <si>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</si>
  <si>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</si>
  <si>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</si>
  <si>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</si>
  <si>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</si>
  <si>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</si>
  <si>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</si>
  <si>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</si>
  <si>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</si>
  <si>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</si>
  <si>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</si>
  <si>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</si>
  <si>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</si>
  <si>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</si>
  <si>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</si>
  <si>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</si>
  <si>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</si>
  <si>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</si>
  <si>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</si>
  <si>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</si>
  <si>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</si>
  <si>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</si>
  <si>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</si>
  <si>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</si>
  <si>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</si>
  <si>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</si>
  <si>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</si>
  <si>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</si>
  <si>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</si>
  <si>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</si>
  <si>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</si>
  <si>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</si>
  <si>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</si>
  <si>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</si>
  <si>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</si>
  <si>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</si>
  <si>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</si>
  <si>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</si>
  <si>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</si>
  <si>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</si>
  <si>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</si>
  <si>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</si>
  <si>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</si>
  <si>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</si>
  <si>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</si>
  <si>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</si>
  <si>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</si>
  <si>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</si>
  <si>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</si>
  <si>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</si>
  <si>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</si>
  <si>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</si>
  <si>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</si>
  <si>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</si>
  <si>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</si>
  <si>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</si>
  <si>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</si>
  <si>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</si>
  <si>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</si>
  <si>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</si>
  <si>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</si>
  <si>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</si>
  <si>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</si>
  <si>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</si>
  <si>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</si>
  <si>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</si>
  <si>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</si>
  <si>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</si>
  <si>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</si>
  <si>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</si>
  <si>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</si>
  <si>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</si>
  <si>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</si>
  <si>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</si>
  <si>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</si>
  <si>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</si>
  <si>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</si>
  <si>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</si>
  <si>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</si>
  <si>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</si>
  <si>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</si>
  <si>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</si>
  <si>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</si>
  <si>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</si>
  <si>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</si>
  <si>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</si>
  <si>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</si>
  <si>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</si>
  <si>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</si>
  <si>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</si>
  <si>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</si>
  <si>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</si>
  <si>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</si>
  <si>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</si>
  <si>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</si>
  <si>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</si>
  <si>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</si>
  <si>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</si>
  <si>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</si>
  <si>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</si>
  <si>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</si>
  <si>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</si>
  <si>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</si>
  <si>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</si>
  <si>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</si>
  <si>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</si>
  <si>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</si>
  <si>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</si>
  <si>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</si>
  <si>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</si>
  <si>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</si>
  <si>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</si>
  <si>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</si>
  <si>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</si>
  <si>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</si>
  <si>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</si>
  <si>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</si>
  <si>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</si>
  <si>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</si>
  <si>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</si>
  <si>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</si>
  <si>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</si>
  <si>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</si>
  <si>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</si>
  <si>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</si>
  <si>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</si>
  <si>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</si>
  <si>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</si>
  <si>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</si>
  <si>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</si>
  <si>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</si>
  <si>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</si>
  <si>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</si>
  <si>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</si>
  <si>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</si>
  <si>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</si>
  <si>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</si>
  <si>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</si>
  <si>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</si>
  <si>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</si>
  <si>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</si>
  <si>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</si>
  <si>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</si>
  <si>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</si>
  <si>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</si>
  <si>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</si>
  <si>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</si>
  <si>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</si>
  <si>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</si>
  <si>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</si>
  <si>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</si>
  <si>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</si>
  <si>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</si>
  <si>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</si>
  <si>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</si>
  <si>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</si>
  <si>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</si>
  <si>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</si>
  <si>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</si>
  <si>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</si>
  <si>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</si>
  <si>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</si>
  <si>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</si>
  <si>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</si>
  <si>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</si>
  <si>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</si>
  <si>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</si>
  <si>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</si>
  <si>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</si>
  <si>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</si>
  <si>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</si>
  <si>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</si>
  <si>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</si>
  <si>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</si>
  <si>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</si>
  <si>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</si>
  <si>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</si>
  <si>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</si>
  <si>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</si>
  <si>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</si>
  <si>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</si>
  <si>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</si>
  <si>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</si>
  <si>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</si>
  <si>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</si>
  <si>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</si>
  <si>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</si>
  <si>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</si>
  <si>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</si>
  <si>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</si>
  <si>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</si>
  <si>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</si>
  <si>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</si>
  <si>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</si>
  <si>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</si>
  <si>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</si>
  <si>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</si>
  <si>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</si>
  <si>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</si>
  <si>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</si>
  <si>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</si>
  <si>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</si>
  <si>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</si>
  <si>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</si>
  <si>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</si>
  <si>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</si>
  <si>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</si>
  <si>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</si>
  <si>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</si>
  <si>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</si>
  <si>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</si>
  <si>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</si>
  <si>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</si>
  <si>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</si>
  <si>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</si>
  <si>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</si>
  <si>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</si>
  <si>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</si>
  <si>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</si>
  <si>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</si>
  <si>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</si>
  <si>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</si>
  <si>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</si>
  <si>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</si>
  <si>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</si>
  <si>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</si>
  <si>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</si>
  <si>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</si>
  <si>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</si>
  <si>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</si>
  <si>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</si>
  <si>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</si>
  <si>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</si>
  <si>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</si>
  <si>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</si>
  <si>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</si>
  <si>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</si>
  <si>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</si>
  <si>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</si>
  <si>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</si>
  <si>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</si>
  <si>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</si>
  <si>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</si>
  <si>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</si>
  <si>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</si>
  <si>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</si>
  <si>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</si>
  <si>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</si>
  <si>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</si>
  <si>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</si>
  <si>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</si>
  <si>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</si>
  <si>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</si>
  <si>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</si>
  <si>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</si>
  <si>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</si>
  <si>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</si>
  <si>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</si>
  <si>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</si>
  <si>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</si>
  <si>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</si>
  <si>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</si>
  <si>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</si>
  <si>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</si>
  <si>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</si>
  <si>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</si>
  <si>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</si>
  <si>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</si>
  <si>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</si>
  <si>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</si>
  <si>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</si>
  <si>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</si>
  <si>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</si>
  <si>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</si>
  <si>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</si>
  <si>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</si>
  <si>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</si>
  <si>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</si>
  <si>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</si>
  <si>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</si>
  <si>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</si>
  <si>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</si>
  <si>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</si>
  <si>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</si>
  <si>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</si>
  <si>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</si>
  <si>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</si>
  <si>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</si>
  <si>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</si>
  <si>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</si>
  <si>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</si>
  <si>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</si>
  <si>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</si>
  <si>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</si>
  <si>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</si>
  <si>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</si>
  <si>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</si>
  <si>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</si>
  <si>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</si>
  <si>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</si>
  <si>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</si>
  <si>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</si>
  <si>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</si>
  <si>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</si>
  <si>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</si>
  <si>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</si>
  <si>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</si>
  <si>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</si>
  <si>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</si>
  <si>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</si>
  <si>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</si>
  <si>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</si>
  <si>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</si>
  <si>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</si>
  <si>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</si>
  <si>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</si>
  <si>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 по состоянию на 01.01.2022</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</si>
  <si>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</si>
  <si>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</si>
  <si>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</si>
  <si>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</si>
  <si>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</si>
  <si>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</si>
  <si>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Год раскрытия информации: 2023 год</t>
  </si>
  <si>
    <t>Предварительный расчет стоимости методом сопоставимых рыночных цен (анализа рынка).</t>
  </si>
  <si>
    <t xml:space="preserve">Факт 2022 года </t>
  </si>
  <si>
    <t>по состоянию на 01.01.2023</t>
  </si>
  <si>
    <t>от «__» _____ 202_ г. №___</t>
  </si>
  <si>
    <t>N_NA1000.PR.0014</t>
  </si>
  <si>
    <t>не  подошел срок</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</si>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</sst>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эфф'!$D$92:$L$92</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F65D-4EFB-8AC8-DE369194F8B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эфф'!$D$93:$L$93</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622</v>
      </c>
      <c r="B5" s="302"/>
      <c r="C5" s="302"/>
      <c r="D5" s="161"/>
      <c r="E5" s="161"/>
      <c r="F5" s="161"/>
      <c r="G5" s="161"/>
      <c r="H5" s="161"/>
      <c r="I5" s="161"/>
      <c r="J5" s="161"/>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526</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531</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627</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527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8" t="s">
        <v>618</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532</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508</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198" customFormat="1" ht="58.5" customHeight="1" x14ac:dyDescent="0.2">
      <c r="A25" s="28" t="s">
        <v>63</v>
      </c>
      <c r="B25" s="158" t="s">
        <v>458</v>
      </c>
      <c r="C25" s="170" t="s">
        <v>535</v>
      </c>
      <c r="D25" s="179"/>
      <c r="E25" s="179"/>
      <c r="F25" s="179"/>
      <c r="G25" s="179"/>
      <c r="H25" s="196"/>
      <c r="I25" s="196"/>
      <c r="J25" s="196"/>
      <c r="K25" s="196"/>
      <c r="L25" s="196"/>
      <c r="M25" s="196"/>
      <c r="N25" s="196"/>
      <c r="O25" s="196"/>
      <c r="P25" s="196"/>
      <c r="Q25" s="196"/>
      <c r="R25" s="196"/>
      <c r="S25" s="197"/>
      <c r="T25" s="197"/>
      <c r="U25" s="197"/>
      <c r="V25" s="197"/>
    </row>
    <row r="26" spans="1:22" s="198" customFormat="1" ht="42.75" customHeight="1" x14ac:dyDescent="0.2">
      <c r="A26" s="28" t="s">
        <v>62</v>
      </c>
      <c r="B26" s="158" t="s">
        <v>76</v>
      </c>
      <c r="C26" s="170" t="s">
        <v>536</v>
      </c>
      <c r="D26" s="179"/>
      <c r="E26" s="179"/>
      <c r="F26" s="179"/>
      <c r="G26" s="179"/>
      <c r="H26" s="196"/>
      <c r="I26" s="196"/>
      <c r="J26" s="196"/>
      <c r="K26" s="196"/>
      <c r="L26" s="196"/>
      <c r="M26" s="196"/>
      <c r="N26" s="196"/>
      <c r="O26" s="196"/>
      <c r="P26" s="196"/>
      <c r="Q26" s="196"/>
      <c r="R26" s="196"/>
      <c r="S26" s="197"/>
      <c r="T26" s="197"/>
      <c r="U26" s="197"/>
      <c r="V26" s="197"/>
    </row>
    <row r="27" spans="1:22" s="198" customFormat="1" ht="51.75" customHeight="1" x14ac:dyDescent="0.2">
      <c r="A27" s="28" t="s">
        <v>60</v>
      </c>
      <c r="B27" s="158" t="s">
        <v>75</v>
      </c>
      <c r="C27" s="170" t="s">
        <v>587</v>
      </c>
      <c r="D27" s="179"/>
      <c r="E27" s="179"/>
      <c r="F27" s="179"/>
      <c r="G27" s="179"/>
      <c r="H27" s="196"/>
      <c r="I27" s="196"/>
      <c r="J27" s="196"/>
      <c r="K27" s="196"/>
      <c r="L27" s="196"/>
      <c r="M27" s="196"/>
      <c r="N27" s="196"/>
      <c r="O27" s="196"/>
      <c r="P27" s="196"/>
      <c r="Q27" s="196"/>
      <c r="R27" s="196"/>
      <c r="S27" s="197"/>
      <c r="T27" s="197"/>
      <c r="U27" s="197"/>
      <c r="V27" s="197"/>
    </row>
    <row r="28" spans="1:22" s="198" customFormat="1" ht="42.75" customHeight="1" x14ac:dyDescent="0.2">
      <c r="A28" s="28" t="s">
        <v>59</v>
      </c>
      <c r="B28" s="158" t="s">
        <v>459</v>
      </c>
      <c r="C28" s="170" t="s">
        <v>537</v>
      </c>
      <c r="D28" s="179"/>
      <c r="E28" s="179"/>
      <c r="F28" s="179"/>
      <c r="G28" s="179"/>
      <c r="H28" s="196"/>
      <c r="I28" s="196"/>
      <c r="J28" s="196"/>
      <c r="K28" s="196"/>
      <c r="L28" s="196"/>
      <c r="M28" s="196"/>
      <c r="N28" s="196"/>
      <c r="O28" s="196"/>
      <c r="P28" s="196"/>
      <c r="Q28" s="196"/>
      <c r="R28" s="196"/>
      <c r="S28" s="197"/>
      <c r="T28" s="197"/>
      <c r="U28" s="197"/>
      <c r="V28" s="197"/>
    </row>
    <row r="29" spans="1:22" s="198" customFormat="1" ht="51.75" customHeight="1" x14ac:dyDescent="0.2">
      <c r="A29" s="28" t="s">
        <v>57</v>
      </c>
      <c r="B29" s="158" t="s">
        <v>529</v>
      </c>
      <c r="C29" s="170" t="s">
        <v>537</v>
      </c>
      <c r="D29" s="179"/>
      <c r="E29" s="179"/>
      <c r="F29" s="179"/>
      <c r="G29" s="179"/>
      <c r="H29" s="196"/>
      <c r="I29" s="196"/>
      <c r="J29" s="196"/>
      <c r="K29" s="196"/>
      <c r="L29" s="196"/>
      <c r="M29" s="196"/>
      <c r="N29" s="196"/>
      <c r="O29" s="196"/>
      <c r="P29" s="196"/>
      <c r="Q29" s="196"/>
      <c r="R29" s="196"/>
      <c r="S29" s="197"/>
      <c r="T29" s="197"/>
      <c r="U29" s="197"/>
      <c r="V29" s="197"/>
    </row>
    <row r="30" spans="1:22" s="198" customFormat="1" ht="51.75" customHeight="1" x14ac:dyDescent="0.2">
      <c r="A30" s="28" t="s">
        <v>55</v>
      </c>
      <c r="B30" s="158" t="s">
        <v>460</v>
      </c>
      <c r="C30" s="170" t="s">
        <v>537</v>
      </c>
      <c r="D30" s="179"/>
      <c r="E30" s="179"/>
      <c r="F30" s="179"/>
      <c r="G30" s="179"/>
      <c r="H30" s="196"/>
      <c r="I30" s="196"/>
      <c r="J30" s="196"/>
      <c r="K30" s="196"/>
      <c r="L30" s="196"/>
      <c r="M30" s="196"/>
      <c r="N30" s="196"/>
      <c r="O30" s="196"/>
      <c r="P30" s="196"/>
      <c r="Q30" s="196"/>
      <c r="R30" s="196"/>
      <c r="S30" s="197"/>
      <c r="T30" s="197"/>
      <c r="U30" s="197"/>
      <c r="V30" s="197"/>
    </row>
    <row r="31" spans="1:22" s="198" customFormat="1" ht="51.75" customHeight="1" x14ac:dyDescent="0.2">
      <c r="A31" s="28" t="s">
        <v>74</v>
      </c>
      <c r="B31" s="158" t="s">
        <v>461</v>
      </c>
      <c r="C31" s="170" t="s">
        <v>537</v>
      </c>
      <c r="D31" s="179"/>
      <c r="E31" s="179"/>
      <c r="F31" s="179"/>
      <c r="G31" s="179"/>
      <c r="H31" s="196"/>
      <c r="I31" s="196"/>
      <c r="J31" s="196"/>
      <c r="K31" s="196"/>
      <c r="L31" s="196"/>
      <c r="M31" s="196"/>
      <c r="N31" s="196"/>
      <c r="O31" s="196"/>
      <c r="P31" s="196"/>
      <c r="Q31" s="196"/>
      <c r="R31" s="196"/>
      <c r="S31" s="197"/>
      <c r="T31" s="197"/>
      <c r="U31" s="197"/>
      <c r="V31" s="197"/>
    </row>
    <row r="32" spans="1:22" s="198" customFormat="1" ht="51.75" customHeight="1" x14ac:dyDescent="0.2">
      <c r="A32" s="28" t="s">
        <v>72</v>
      </c>
      <c r="B32" s="158" t="s">
        <v>462</v>
      </c>
      <c r="C32" s="170" t="s">
        <v>537</v>
      </c>
      <c r="D32" s="179"/>
      <c r="E32" s="179"/>
      <c r="F32" s="179"/>
      <c r="G32" s="179"/>
      <c r="H32" s="196"/>
      <c r="I32" s="196"/>
      <c r="J32" s="196"/>
      <c r="K32" s="196"/>
      <c r="L32" s="196"/>
      <c r="M32" s="196"/>
      <c r="N32" s="196"/>
      <c r="O32" s="196"/>
      <c r="P32" s="196"/>
      <c r="Q32" s="196"/>
      <c r="R32" s="196"/>
      <c r="S32" s="197"/>
      <c r="T32" s="197"/>
      <c r="U32" s="197"/>
      <c r="V32" s="197"/>
    </row>
    <row r="33" spans="1:22" s="198" customFormat="1" ht="101.25" customHeight="1" x14ac:dyDescent="0.2">
      <c r="A33" s="28" t="s">
        <v>71</v>
      </c>
      <c r="B33" s="158" t="s">
        <v>463</v>
      </c>
      <c r="C33" s="170" t="s">
        <v>538</v>
      </c>
      <c r="D33" s="179"/>
      <c r="E33" s="179"/>
      <c r="F33" s="179"/>
      <c r="G33" s="179"/>
      <c r="H33" s="196"/>
      <c r="I33" s="196"/>
      <c r="J33" s="196"/>
      <c r="K33" s="196"/>
      <c r="L33" s="196"/>
      <c r="M33" s="196"/>
      <c r="N33" s="196"/>
      <c r="O33" s="196"/>
      <c r="P33" s="196"/>
      <c r="Q33" s="196"/>
      <c r="R33" s="196"/>
      <c r="S33" s="197"/>
      <c r="T33" s="197"/>
      <c r="U33" s="197"/>
      <c r="V33" s="197"/>
    </row>
    <row r="34" spans="1:22" ht="111" customHeight="1" x14ac:dyDescent="0.25">
      <c r="A34" s="28" t="s">
        <v>478</v>
      </c>
      <c r="B34" s="40" t="s">
        <v>530</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537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9">
        <v>253.435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9">
        <v>211.196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2" t="str">
        <f>'1. паспорт местоположение'!A7</f>
        <v xml:space="preserve">Паспорт инвестиционного проекта </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3" t="s">
        <v>540</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9" t="str">
        <f>'1. паспорт местоположение'!A12</f>
        <v>N_NA1000.PR.0014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3" t="s">
        <v>527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532</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2" t="s">
        <v>373</v>
      </c>
      <c r="R20" s="43" t="s">
        <v>374</v>
      </c>
      <c r="S20" s="316"/>
      <c r="T20" s="32"/>
      <c r="U20" s="32"/>
      <c r="V20" s="32"/>
      <c r="W20" s="32"/>
      <c r="X20" s="32"/>
      <c r="Y20" s="32"/>
      <c r="Z20" s="31"/>
      <c r="AA20" s="31"/>
      <c r="AB20" s="31"/>
    </row>
    <row r="21" spans="1:28" s="3" customFormat="1" ht="18.75" x14ac:dyDescent="0.2">
      <c r="A21" s="42">
        <v>1</v>
      </c>
      <c r="B21" s="47">
        <v>2</v>
      </c>
      <c r="C21" s="42">
        <v>3</v>
      </c>
      <c r="D21" s="47">
        <v>4</v>
      </c>
      <c r="E21" s="42">
        <v>5</v>
      </c>
      <c r="F21" s="47">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1"/>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540</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9" t="str">
        <f>'1. паспорт местоположение'!A12</f>
        <v>N_NA1000.PR.0014</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3" t="s">
        <v>527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532</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488</v>
      </c>
      <c r="B19" s="305"/>
      <c r="C19" s="305"/>
      <c r="D19" s="305"/>
      <c r="E19" s="305"/>
      <c r="F19" s="305"/>
      <c r="G19" s="305"/>
      <c r="H19" s="305"/>
      <c r="I19" s="305"/>
      <c r="J19" s="305"/>
      <c r="K19" s="305"/>
      <c r="L19" s="305"/>
      <c r="M19" s="305"/>
      <c r="N19" s="305"/>
      <c r="O19" s="305"/>
      <c r="P19" s="305"/>
      <c r="Q19" s="305"/>
      <c r="R19" s="305"/>
      <c r="S19" s="305"/>
      <c r="T19" s="305"/>
    </row>
    <row r="20" spans="1:113" s="5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516</v>
      </c>
      <c r="F21" s="325"/>
      <c r="G21" s="324" t="s">
        <v>280</v>
      </c>
      <c r="H21" s="325"/>
      <c r="I21" s="324" t="s">
        <v>130</v>
      </c>
      <c r="J21" s="325"/>
      <c r="K21" s="328" t="s">
        <v>129</v>
      </c>
      <c r="L21" s="324" t="s">
        <v>128</v>
      </c>
      <c r="M21" s="325"/>
      <c r="N21" s="324" t="s">
        <v>512</v>
      </c>
      <c r="O21" s="325"/>
      <c r="P21" s="328" t="s">
        <v>127</v>
      </c>
      <c r="Q21" s="317" t="s">
        <v>126</v>
      </c>
      <c r="R21" s="318"/>
      <c r="S21" s="317" t="s">
        <v>125</v>
      </c>
      <c r="T21" s="319"/>
    </row>
    <row r="22" spans="1:113" ht="204.75" customHeight="1" x14ac:dyDescent="0.25">
      <c r="A22" s="322"/>
      <c r="B22" s="326"/>
      <c r="C22" s="327"/>
      <c r="D22" s="331"/>
      <c r="E22" s="326"/>
      <c r="F22" s="327"/>
      <c r="G22" s="326"/>
      <c r="H22" s="327"/>
      <c r="I22" s="326"/>
      <c r="J22" s="327"/>
      <c r="K22" s="329"/>
      <c r="L22" s="326"/>
      <c r="M22" s="327"/>
      <c r="N22" s="326"/>
      <c r="O22" s="327"/>
      <c r="P22" s="329"/>
      <c r="Q22" s="99" t="s">
        <v>124</v>
      </c>
      <c r="R22" s="99" t="s">
        <v>487</v>
      </c>
      <c r="S22" s="99" t="s">
        <v>123</v>
      </c>
      <c r="T22" s="99" t="s">
        <v>122</v>
      </c>
    </row>
    <row r="23" spans="1:113" ht="51.75" customHeight="1" x14ac:dyDescent="0.25">
      <c r="A23" s="323"/>
      <c r="B23" s="159" t="s">
        <v>120</v>
      </c>
      <c r="C23" s="159" t="s">
        <v>121</v>
      </c>
      <c r="D23" s="329"/>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2"/>
      <c r="R25" s="61"/>
      <c r="S25" s="16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03" t="s">
        <v>540</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'1. паспорт местоположение'!A12</f>
        <v>N_NA1000.PR.0014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303" t="s">
        <v>527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03" t="s">
        <v>532</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9" customFormat="1" ht="21" customHeight="1" x14ac:dyDescent="0.25"/>
    <row r="21" spans="1:27" ht="15.75" customHeight="1" x14ac:dyDescent="0.25">
      <c r="A21" s="332" t="s">
        <v>6</v>
      </c>
      <c r="B21" s="334" t="s">
        <v>496</v>
      </c>
      <c r="C21" s="335"/>
      <c r="D21" s="334" t="s">
        <v>498</v>
      </c>
      <c r="E21" s="335"/>
      <c r="F21" s="317" t="s">
        <v>103</v>
      </c>
      <c r="G21" s="319"/>
      <c r="H21" s="319"/>
      <c r="I21" s="318"/>
      <c r="J21" s="332" t="s">
        <v>499</v>
      </c>
      <c r="K21" s="334" t="s">
        <v>500</v>
      </c>
      <c r="L21" s="335"/>
      <c r="M21" s="334" t="s">
        <v>501</v>
      </c>
      <c r="N21" s="335"/>
      <c r="O21" s="334" t="s">
        <v>489</v>
      </c>
      <c r="P21" s="335"/>
      <c r="Q21" s="334" t="s">
        <v>136</v>
      </c>
      <c r="R21" s="335"/>
      <c r="S21" s="332" t="s">
        <v>135</v>
      </c>
      <c r="T21" s="332" t="s">
        <v>502</v>
      </c>
      <c r="U21" s="332" t="s">
        <v>497</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9" t="s">
        <v>124</v>
      </c>
      <c r="Y22" s="99" t="s">
        <v>487</v>
      </c>
      <c r="Z22" s="99" t="s">
        <v>123</v>
      </c>
      <c r="AA22" s="99" t="s">
        <v>122</v>
      </c>
    </row>
    <row r="23" spans="1:27" ht="60" customHeight="1" x14ac:dyDescent="0.25">
      <c r="A23" s="333"/>
      <c r="B23" s="157" t="s">
        <v>120</v>
      </c>
      <c r="C23" s="15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85" zoomScaleNormal="70"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f>
        <v>Год раскрытия информации: 2023 год</v>
      </c>
      <c r="B5" s="302"/>
      <c r="C5" s="30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N_NA1000.PR.0014</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482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5" t="s">
        <v>494</v>
      </c>
      <c r="C22" s="34" t="s">
        <v>619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367.5" customHeight="1" x14ac:dyDescent="0.25">
      <c r="A27" s="28" t="s">
        <v>59</v>
      </c>
      <c r="B27" s="30" t="s">
        <v>495</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4"/>
      <c r="AB6" s="15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4"/>
      <c r="AB7" s="15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5"/>
      <c r="AB8" s="155"/>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6"/>
      <c r="AB9" s="15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4"/>
      <c r="AB10" s="154"/>
    </row>
    <row r="11" spans="1:28" ht="15.75" x14ac:dyDescent="0.25">
      <c r="A11" s="309" t="str">
        <f>'1. паспорт местоположение'!A12:C12</f>
        <v>N_NA1000.PR.0014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5"/>
      <c r="AB11" s="155"/>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6"/>
      <c r="AB12" s="15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5"/>
      <c r="AB14" s="155"/>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6"/>
      <c r="AB20" s="16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6"/>
      <c r="AB21" s="166"/>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7"/>
      <c r="AB22" s="167"/>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8">
        <v>11</v>
      </c>
      <c r="L25" s="97">
        <v>12</v>
      </c>
      <c r="M25" s="168">
        <v>13</v>
      </c>
      <c r="N25" s="97">
        <v>14</v>
      </c>
      <c r="O25" s="168">
        <v>15</v>
      </c>
      <c r="P25" s="97">
        <v>16</v>
      </c>
      <c r="Q25" s="168">
        <v>17</v>
      </c>
      <c r="R25" s="97">
        <v>18</v>
      </c>
      <c r="S25" s="168">
        <v>19</v>
      </c>
      <c r="T25" s="97">
        <v>20</v>
      </c>
      <c r="U25" s="168">
        <v>21</v>
      </c>
      <c r="V25" s="97">
        <v>22</v>
      </c>
      <c r="W25" s="168">
        <v>23</v>
      </c>
      <c r="X25" s="97">
        <v>24</v>
      </c>
      <c r="Y25" s="168">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9" t="str">
        <f>'1. паспорт местоположение'!A12:C12</f>
        <v>N_NA1000.PR.0014</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8" t="s">
        <v>87</v>
      </c>
      <c r="F19" s="349"/>
      <c r="G19" s="349"/>
      <c r="H19" s="349"/>
      <c r="I19" s="35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70" zoomScaleNormal="70" zoomScaleSheetLayoutView="85" zoomScalePageLayoutView="50" workbookViewId="0">
      <selection activeCell="B47" sqref="B47"/>
    </sheetView>
  </sheetViews>
  <sheetFormatPr defaultColWidth="10.28515625" defaultRowHeight="15.75" outlineLevelRow="1" x14ac:dyDescent="0.25"/>
  <cols>
    <col min="1" max="1" width="70" style="199" customWidth="1"/>
    <col min="2" max="2" width="23.42578125" style="199" customWidth="1"/>
    <col min="3" max="3" width="16.7109375" style="199" customWidth="1"/>
    <col min="4" max="4" width="22.140625" style="199" customWidth="1"/>
    <col min="5" max="5" width="20.28515625" style="199" customWidth="1"/>
    <col min="6" max="9" width="16.7109375" style="199" customWidth="1"/>
    <col min="10" max="10" width="19" style="199" customWidth="1"/>
    <col min="11" max="11" width="16.7109375" style="199" customWidth="1"/>
    <col min="12" max="12" width="18.5703125" style="199" customWidth="1"/>
    <col min="13" max="57" width="16.7109375" style="199" customWidth="1"/>
    <col min="58" max="16384" width="10.28515625" style="1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12" customFormat="1" x14ac:dyDescent="0.25">
      <c r="A6" s="17"/>
      <c r="I6" s="16"/>
      <c r="J6" s="16"/>
      <c r="K6" s="86"/>
    </row>
    <row r="7" spans="1:44" s="12" customFormat="1" x14ac:dyDescent="0.2">
      <c r="A7" s="353" t="s">
        <v>10</v>
      </c>
      <c r="B7" s="353"/>
      <c r="C7" s="353"/>
      <c r="D7" s="353"/>
      <c r="E7" s="353"/>
      <c r="F7" s="353"/>
      <c r="G7" s="353"/>
      <c r="H7" s="353"/>
      <c r="I7" s="353"/>
      <c r="J7" s="353"/>
      <c r="K7" s="353"/>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277"/>
      <c r="B8" s="277"/>
      <c r="C8" s="277"/>
      <c r="D8" s="277"/>
      <c r="E8" s="277"/>
      <c r="F8" s="277"/>
      <c r="G8" s="277"/>
      <c r="H8" s="277"/>
      <c r="I8" s="277"/>
      <c r="J8" s="277"/>
      <c r="K8" s="277"/>
      <c r="L8" s="175"/>
      <c r="M8" s="175"/>
      <c r="N8" s="175"/>
      <c r="O8" s="175"/>
      <c r="P8" s="175"/>
      <c r="Q8" s="175"/>
      <c r="R8" s="175"/>
      <c r="S8" s="175"/>
      <c r="T8" s="175"/>
      <c r="U8" s="175"/>
      <c r="V8" s="175"/>
      <c r="W8" s="175"/>
      <c r="X8" s="175"/>
      <c r="Y8" s="175"/>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303" t="s">
        <v>9</v>
      </c>
      <c r="B10" s="303"/>
      <c r="C10" s="303"/>
      <c r="D10" s="303"/>
      <c r="E10" s="303"/>
      <c r="F10" s="303"/>
      <c r="G10" s="303"/>
      <c r="H10" s="303"/>
      <c r="I10" s="303"/>
      <c r="J10" s="303"/>
      <c r="K10" s="303"/>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2" customFormat="1" x14ac:dyDescent="0.2">
      <c r="A11" s="277"/>
      <c r="B11" s="277"/>
      <c r="C11" s="277"/>
      <c r="D11" s="277"/>
      <c r="E11" s="277"/>
      <c r="F11" s="277"/>
      <c r="G11" s="277"/>
      <c r="H11" s="277"/>
      <c r="I11" s="277"/>
      <c r="J11" s="277"/>
      <c r="K11" s="277"/>
      <c r="L11" s="175"/>
      <c r="M11" s="175"/>
      <c r="N11" s="175"/>
      <c r="O11" s="175"/>
      <c r="P11" s="175"/>
      <c r="Q11" s="175"/>
      <c r="R11" s="175"/>
      <c r="S11" s="175"/>
      <c r="T11" s="175"/>
      <c r="U11" s="175"/>
      <c r="V11" s="175"/>
      <c r="W11" s="175"/>
      <c r="X11" s="175"/>
      <c r="Y11" s="175"/>
    </row>
    <row r="12" spans="1:44" s="12" customFormat="1" ht="18.75" customHeight="1" x14ac:dyDescent="0.2">
      <c r="A12" s="307" t="str">
        <f>'1. паспорт местоположение'!A12:C12</f>
        <v>N_NA1000.PR.0014</v>
      </c>
      <c r="B12" s="307"/>
      <c r="C12" s="307"/>
      <c r="D12" s="307"/>
      <c r="E12" s="307"/>
      <c r="F12" s="307"/>
      <c r="G12" s="307"/>
      <c r="H12" s="307"/>
      <c r="I12" s="307"/>
      <c r="J12" s="307"/>
      <c r="K12" s="30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303" t="s">
        <v>8</v>
      </c>
      <c r="B13" s="303"/>
      <c r="C13" s="303"/>
      <c r="D13" s="303"/>
      <c r="E13" s="303"/>
      <c r="F13" s="303"/>
      <c r="G13" s="303"/>
      <c r="H13" s="303"/>
      <c r="I13" s="303"/>
      <c r="J13" s="303"/>
      <c r="K13" s="303"/>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x14ac:dyDescent="0.2">
      <c r="A15" s="307"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7"/>
      <c r="C15" s="307"/>
      <c r="D15" s="307"/>
      <c r="E15" s="307"/>
      <c r="F15" s="307"/>
      <c r="G15" s="307"/>
      <c r="H15" s="307"/>
      <c r="I15" s="307"/>
      <c r="J15" s="307"/>
      <c r="K15" s="307"/>
      <c r="L15" s="30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303" t="s">
        <v>7</v>
      </c>
      <c r="B16" s="303"/>
      <c r="C16" s="303"/>
      <c r="D16" s="303"/>
      <c r="E16" s="303"/>
      <c r="F16" s="303"/>
      <c r="G16" s="303"/>
      <c r="H16" s="303"/>
      <c r="I16" s="303"/>
      <c r="J16" s="303"/>
      <c r="K16" s="303"/>
      <c r="L16" s="303"/>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05" t="s">
        <v>617</v>
      </c>
      <c r="B18" s="305"/>
      <c r="C18" s="305"/>
      <c r="D18" s="305"/>
      <c r="E18" s="305"/>
      <c r="F18" s="305"/>
      <c r="G18" s="305"/>
      <c r="H18" s="305"/>
      <c r="I18" s="305"/>
      <c r="J18" s="305"/>
      <c r="K18" s="305"/>
      <c r="L18" s="305"/>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84" customFormat="1" ht="18.75" x14ac:dyDescent="0.25">
      <c r="AO19" s="285"/>
      <c r="AP19" s="285"/>
      <c r="AQ19" s="285"/>
      <c r="AR19" s="39"/>
    </row>
    <row r="20" spans="1:45" s="284" customFormat="1" ht="18.75" x14ac:dyDescent="0.3">
      <c r="AO20" s="285"/>
      <c r="AP20" s="285"/>
      <c r="AQ20" s="285"/>
      <c r="AR20" s="15"/>
    </row>
    <row r="21" spans="1:45" s="284" customFormat="1" ht="20.25" customHeight="1" x14ac:dyDescent="0.3">
      <c r="AO21" s="285"/>
      <c r="AP21" s="285"/>
      <c r="AQ21" s="285"/>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s="284" customFormat="1"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45" ht="16.5" thickBot="1" x14ac:dyDescent="0.3">
      <c r="A24" s="275" t="s">
        <v>343</v>
      </c>
      <c r="B24" s="275" t="s">
        <v>1</v>
      </c>
      <c r="D24" s="274"/>
      <c r="E24" s="273"/>
      <c r="F24" s="273"/>
      <c r="G24" s="273"/>
      <c r="H24" s="273"/>
    </row>
    <row r="25" spans="1:45" x14ac:dyDescent="0.25">
      <c r="A25" s="259" t="s">
        <v>614</v>
      </c>
      <c r="B25" s="272">
        <v>21111960000</v>
      </c>
    </row>
    <row r="26" spans="1:45" x14ac:dyDescent="0.25">
      <c r="A26" s="256" t="s">
        <v>341</v>
      </c>
      <c r="B26" s="271"/>
    </row>
    <row r="27" spans="1:45" x14ac:dyDescent="0.25">
      <c r="A27" s="256" t="s">
        <v>339</v>
      </c>
      <c r="B27" s="270"/>
      <c r="D27" s="202" t="s">
        <v>342</v>
      </c>
      <c r="E27" s="269"/>
      <c r="F27" s="269"/>
    </row>
    <row r="28" spans="1:45" ht="16.5" thickBot="1" x14ac:dyDescent="0.3">
      <c r="A28" s="262" t="s">
        <v>337</v>
      </c>
      <c r="B28" s="268"/>
      <c r="D28" s="351" t="s">
        <v>340</v>
      </c>
      <c r="E28" s="351"/>
      <c r="F28" s="267" t="e">
        <f ca="1">SUM(B95:L95)</f>
        <v>#DIV/0!</v>
      </c>
      <c r="K28" s="226"/>
    </row>
    <row r="29" spans="1:45" x14ac:dyDescent="0.25">
      <c r="A29" s="259" t="s">
        <v>336</v>
      </c>
      <c r="B29" s="258"/>
      <c r="D29" s="351" t="s">
        <v>338</v>
      </c>
      <c r="E29" s="351"/>
      <c r="F29" s="267" t="e">
        <f ca="1">H96</f>
        <v>#DIV/0!</v>
      </c>
      <c r="K29" s="226"/>
    </row>
    <row r="30" spans="1:45" x14ac:dyDescent="0.25">
      <c r="A30" s="256" t="s">
        <v>613</v>
      </c>
      <c r="B30" s="264"/>
      <c r="D30" s="351" t="s">
        <v>612</v>
      </c>
      <c r="E30" s="351"/>
      <c r="F30" s="266" t="e">
        <f ca="1">L93</f>
        <v>#DIV/0!</v>
      </c>
      <c r="K30" s="226"/>
      <c r="N30" s="226"/>
      <c r="O30" s="226"/>
      <c r="P30" s="226"/>
    </row>
    <row r="31" spans="1:45" x14ac:dyDescent="0.25">
      <c r="A31" s="256" t="s">
        <v>335</v>
      </c>
      <c r="B31" s="264">
        <v>5</v>
      </c>
      <c r="D31" s="351" t="s">
        <v>611</v>
      </c>
      <c r="E31" s="351"/>
      <c r="F31" s="265" t="e">
        <f ca="1">IF(F30&gt;0,"да","нет")</f>
        <v>#DIV/0!</v>
      </c>
      <c r="K31" s="226"/>
      <c r="N31" s="226"/>
      <c r="O31" s="226"/>
      <c r="P31" s="226"/>
    </row>
    <row r="32" spans="1:45" x14ac:dyDescent="0.25">
      <c r="A32" s="256" t="s">
        <v>314</v>
      </c>
      <c r="B32" s="255">
        <f>C53</f>
        <v>-221.90491666666671</v>
      </c>
      <c r="N32" s="226"/>
      <c r="O32" s="226"/>
      <c r="P32" s="226"/>
    </row>
    <row r="33" spans="1:16" ht="18.75" x14ac:dyDescent="0.25">
      <c r="A33" s="256" t="s">
        <v>334</v>
      </c>
      <c r="B33" s="264">
        <v>1</v>
      </c>
      <c r="N33" s="226"/>
      <c r="O33" s="260"/>
      <c r="P33" s="226"/>
    </row>
    <row r="34" spans="1:16" ht="18.75" x14ac:dyDescent="0.25">
      <c r="A34" s="256" t="s">
        <v>333</v>
      </c>
      <c r="B34" s="264">
        <v>1</v>
      </c>
      <c r="N34" s="226"/>
      <c r="O34" s="260"/>
      <c r="P34" s="226"/>
    </row>
    <row r="35" spans="1:16" ht="18.75" x14ac:dyDescent="0.25">
      <c r="A35" s="254" t="s">
        <v>610</v>
      </c>
      <c r="B35" s="263">
        <v>2.1999999999999999E-2</v>
      </c>
      <c r="N35" s="226"/>
      <c r="O35" s="260"/>
      <c r="P35" s="226"/>
    </row>
    <row r="36" spans="1:16" ht="19.5" thickBot="1" x14ac:dyDescent="0.3">
      <c r="A36" s="262" t="s">
        <v>307</v>
      </c>
      <c r="B36" s="261">
        <v>0.2</v>
      </c>
      <c r="N36" s="226"/>
      <c r="O36" s="260"/>
      <c r="P36" s="226"/>
    </row>
    <row r="37" spans="1:16" x14ac:dyDescent="0.25">
      <c r="A37" s="259" t="s">
        <v>593</v>
      </c>
      <c r="B37" s="258">
        <v>0</v>
      </c>
      <c r="N37" s="226"/>
      <c r="O37" s="257"/>
      <c r="P37" s="226"/>
    </row>
    <row r="38" spans="1:16" x14ac:dyDescent="0.25">
      <c r="A38" s="256" t="s">
        <v>332</v>
      </c>
      <c r="B38" s="255"/>
      <c r="N38" s="226"/>
      <c r="O38" s="226"/>
      <c r="P38" s="226"/>
    </row>
    <row r="39" spans="1:16" ht="16.5" thickBot="1" x14ac:dyDescent="0.3">
      <c r="A39" s="254" t="s">
        <v>331</v>
      </c>
      <c r="B39" s="253">
        <v>0</v>
      </c>
      <c r="N39" s="226"/>
      <c r="O39" s="226"/>
      <c r="P39" s="226"/>
    </row>
    <row r="40" spans="1:16" x14ac:dyDescent="0.25">
      <c r="A40" s="252" t="s">
        <v>609</v>
      </c>
      <c r="B40" s="251">
        <v>0</v>
      </c>
    </row>
    <row r="41" spans="1:16" x14ac:dyDescent="0.25">
      <c r="A41" s="249" t="s">
        <v>330</v>
      </c>
      <c r="B41" s="250">
        <v>0</v>
      </c>
    </row>
    <row r="42" spans="1:16" x14ac:dyDescent="0.25">
      <c r="A42" s="249" t="s">
        <v>329</v>
      </c>
      <c r="B42" s="248">
        <v>0</v>
      </c>
    </row>
    <row r="43" spans="1:16" x14ac:dyDescent="0.25">
      <c r="A43" s="249" t="s">
        <v>328</v>
      </c>
      <c r="B43" s="248">
        <v>0</v>
      </c>
    </row>
    <row r="44" spans="1:16" x14ac:dyDescent="0.25">
      <c r="A44" s="249" t="s">
        <v>327</v>
      </c>
      <c r="B44" s="248">
        <v>0</v>
      </c>
    </row>
    <row r="45" spans="1:16" x14ac:dyDescent="0.25">
      <c r="A45" s="249" t="s">
        <v>326</v>
      </c>
      <c r="B45" s="248">
        <f>1-B43</f>
        <v>1</v>
      </c>
    </row>
    <row r="46" spans="1:16" ht="16.5" thickBot="1" x14ac:dyDescent="0.3">
      <c r="A46" s="247" t="s">
        <v>608</v>
      </c>
      <c r="B46" s="246">
        <f>B45*B44+B43*B42*(1-B36)</f>
        <v>0</v>
      </c>
    </row>
    <row r="47" spans="1:16" ht="31.5" x14ac:dyDescent="0.25">
      <c r="A47" s="245" t="s">
        <v>325</v>
      </c>
      <c r="B47" s="217" t="s">
        <v>607</v>
      </c>
      <c r="C47" s="244">
        <v>2025</v>
      </c>
      <c r="D47" s="243">
        <f t="shared" ref="D47:O47" si="0">C47+1</f>
        <v>2026</v>
      </c>
      <c r="E47" s="243">
        <f t="shared" si="0"/>
        <v>2027</v>
      </c>
      <c r="F47" s="243">
        <f t="shared" si="0"/>
        <v>2028</v>
      </c>
      <c r="G47" s="243">
        <f t="shared" si="0"/>
        <v>2029</v>
      </c>
      <c r="H47" s="243">
        <f t="shared" si="0"/>
        <v>2030</v>
      </c>
      <c r="I47" s="243">
        <f t="shared" si="0"/>
        <v>2031</v>
      </c>
      <c r="J47" s="243">
        <f t="shared" si="0"/>
        <v>2032</v>
      </c>
      <c r="K47" s="243">
        <f t="shared" si="0"/>
        <v>2033</v>
      </c>
      <c r="L47" s="243">
        <f t="shared" si="0"/>
        <v>2034</v>
      </c>
      <c r="M47" s="243">
        <f t="shared" si="0"/>
        <v>2035</v>
      </c>
      <c r="N47" s="243">
        <f t="shared" si="0"/>
        <v>2036</v>
      </c>
      <c r="O47" s="243">
        <f t="shared" si="0"/>
        <v>2037</v>
      </c>
    </row>
    <row r="48" spans="1:16" s="235" customFormat="1" outlineLevel="1" x14ac:dyDescent="0.25">
      <c r="A48" s="225" t="s">
        <v>324</v>
      </c>
      <c r="B48" s="242">
        <v>0.04</v>
      </c>
      <c r="C48" s="242">
        <v>0.04</v>
      </c>
      <c r="D48" s="242">
        <v>0.04</v>
      </c>
      <c r="E48" s="242">
        <v>0.04</v>
      </c>
      <c r="F48" s="242">
        <v>0.04</v>
      </c>
      <c r="G48" s="242">
        <v>0.04</v>
      </c>
      <c r="H48" s="242">
        <v>0.04</v>
      </c>
      <c r="I48" s="242">
        <v>0.04</v>
      </c>
      <c r="J48" s="242">
        <v>0.04</v>
      </c>
      <c r="K48" s="242">
        <v>0.04</v>
      </c>
      <c r="L48" s="242">
        <v>0.04</v>
      </c>
      <c r="M48" s="242">
        <v>0.04</v>
      </c>
      <c r="N48" s="242">
        <v>0.04</v>
      </c>
      <c r="O48" s="242">
        <v>0.04</v>
      </c>
    </row>
    <row r="49" spans="1:15" outlineLevel="1" x14ac:dyDescent="0.25">
      <c r="A49" s="225" t="s">
        <v>323</v>
      </c>
      <c r="B49" s="242">
        <f>B48</f>
        <v>0.04</v>
      </c>
      <c r="C49" s="242">
        <f t="shared" ref="C49:O49" si="1">(1+B49)*(1+C48)-1</f>
        <v>8.1600000000000117E-2</v>
      </c>
      <c r="D49" s="242">
        <f t="shared" si="1"/>
        <v>0.12486400000000009</v>
      </c>
      <c r="E49" s="242">
        <f t="shared" si="1"/>
        <v>0.16985856000000021</v>
      </c>
      <c r="F49" s="242">
        <f t="shared" si="1"/>
        <v>0.21665290240000035</v>
      </c>
      <c r="G49" s="242">
        <f t="shared" si="1"/>
        <v>0.26531901849600037</v>
      </c>
      <c r="H49" s="242">
        <f t="shared" si="1"/>
        <v>0.31593177923584048</v>
      </c>
      <c r="I49" s="242">
        <f t="shared" si="1"/>
        <v>0.3685690504052741</v>
      </c>
      <c r="J49" s="242">
        <f t="shared" si="1"/>
        <v>0.42331181242148519</v>
      </c>
      <c r="K49" s="242">
        <f t="shared" si="1"/>
        <v>0.48024428491834459</v>
      </c>
      <c r="L49" s="242">
        <f t="shared" si="1"/>
        <v>0.53945405631507848</v>
      </c>
      <c r="M49" s="242">
        <f t="shared" si="1"/>
        <v>0.60103221856768174</v>
      </c>
      <c r="N49" s="242">
        <f t="shared" si="1"/>
        <v>0.66507350731038906</v>
      </c>
      <c r="O49" s="242">
        <f t="shared" si="1"/>
        <v>0.73167644760280459</v>
      </c>
    </row>
    <row r="50" spans="1:15" s="202" customFormat="1" ht="16.5" thickBot="1" x14ac:dyDescent="0.3">
      <c r="A50" s="232" t="s">
        <v>606</v>
      </c>
      <c r="B50" s="241">
        <f t="shared" ref="B50:O50" si="2">B51*1000</f>
        <v>0</v>
      </c>
      <c r="C50" s="241">
        <f t="shared" si="2"/>
        <v>7873439.4800000004</v>
      </c>
      <c r="D50" s="241">
        <f t="shared" si="2"/>
        <v>15867643.3288</v>
      </c>
      <c r="E50" s="241">
        <f t="shared" si="2"/>
        <v>23988045.942995995</v>
      </c>
      <c r="F50" s="241">
        <f t="shared" si="2"/>
        <v>32240299.095047839</v>
      </c>
      <c r="G50" s="241">
        <f t="shared" si="2"/>
        <v>40630280.084874086</v>
      </c>
      <c r="H50" s="241">
        <f t="shared" si="2"/>
        <v>40970083.487420321</v>
      </c>
      <c r="I50" s="241">
        <f t="shared" si="2"/>
        <v>41320080.992042921</v>
      </c>
      <c r="J50" s="241">
        <f t="shared" si="2"/>
        <v>41680578.421804212</v>
      </c>
      <c r="K50" s="241">
        <f t="shared" si="2"/>
        <v>42051890.774458341</v>
      </c>
      <c r="L50" s="241">
        <f t="shared" si="2"/>
        <v>42434342.497692086</v>
      </c>
      <c r="M50" s="241">
        <f t="shared" si="2"/>
        <v>0</v>
      </c>
      <c r="N50" s="241">
        <f t="shared" si="2"/>
        <v>0</v>
      </c>
      <c r="O50" s="241">
        <f t="shared" si="2"/>
        <v>0</v>
      </c>
    </row>
    <row r="51" spans="1:15" x14ac:dyDescent="0.25">
      <c r="A51" s="235" t="s">
        <v>605</v>
      </c>
      <c r="B51" s="235"/>
      <c r="C51" s="239">
        <v>7873.43948</v>
      </c>
      <c r="D51" s="239">
        <v>15867.643328800001</v>
      </c>
      <c r="E51" s="239">
        <v>23988.045942995996</v>
      </c>
      <c r="F51" s="239">
        <v>32240.299095047838</v>
      </c>
      <c r="G51" s="239">
        <v>40630.280084874088</v>
      </c>
      <c r="H51" s="239">
        <v>40970.083487420321</v>
      </c>
      <c r="I51" s="239">
        <v>41320.080992042924</v>
      </c>
      <c r="J51" s="239">
        <v>41680.57842180421</v>
      </c>
      <c r="K51" s="239">
        <v>42051.890774458341</v>
      </c>
      <c r="L51" s="239">
        <v>42434.342497692087</v>
      </c>
      <c r="M51" s="239">
        <v>0</v>
      </c>
      <c r="N51" s="239">
        <v>0</v>
      </c>
      <c r="O51" s="239">
        <v>0</v>
      </c>
    </row>
    <row r="52" spans="1:15" x14ac:dyDescent="0.25">
      <c r="A52" s="235" t="s">
        <v>604</v>
      </c>
      <c r="B52" s="235"/>
      <c r="C52" s="240">
        <v>0</v>
      </c>
      <c r="D52" s="240">
        <f t="shared" ref="D52:O52" si="3">C52*(1+D48)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row>
    <row r="53" spans="1:15" s="235" customFormat="1" ht="13.5" customHeight="1" x14ac:dyDescent="0.25">
      <c r="A53" s="235" t="s">
        <v>603</v>
      </c>
      <c r="C53" s="239">
        <v>-221.90491666666671</v>
      </c>
      <c r="D53" s="239">
        <v>-457.12412833333349</v>
      </c>
      <c r="E53" s="239">
        <v>-706.25677827499999</v>
      </c>
      <c r="F53" s="239">
        <v>-969.92597549766674</v>
      </c>
      <c r="G53" s="239">
        <v>-1248.7796934532457</v>
      </c>
      <c r="H53" s="239">
        <v>-1569.2165627933484</v>
      </c>
      <c r="I53" s="239">
        <v>-1854.7625274983679</v>
      </c>
      <c r="J53" s="239">
        <v>-2183.3204609409358</v>
      </c>
      <c r="K53" s="239">
        <v>-2529.9225841153093</v>
      </c>
      <c r="L53" s="239">
        <v>-2605.8202616387694</v>
      </c>
      <c r="M53" s="239">
        <v>0</v>
      </c>
      <c r="N53" s="239">
        <v>0</v>
      </c>
      <c r="O53" s="239">
        <v>0</v>
      </c>
    </row>
    <row r="54" spans="1:15" s="234" customFormat="1" x14ac:dyDescent="0.25">
      <c r="A54" s="235"/>
      <c r="B54" s="239"/>
      <c r="C54" s="239"/>
      <c r="D54" s="239"/>
      <c r="E54" s="239"/>
      <c r="F54" s="239"/>
      <c r="G54" s="239"/>
      <c r="H54" s="239"/>
      <c r="I54" s="239"/>
      <c r="J54" s="239"/>
      <c r="K54" s="239"/>
      <c r="L54" s="239"/>
      <c r="M54" s="239"/>
    </row>
    <row r="55" spans="1:15" s="234" customFormat="1" x14ac:dyDescent="0.25">
      <c r="A55" s="238"/>
      <c r="B55" s="236"/>
      <c r="C55" s="237"/>
      <c r="D55" s="237"/>
      <c r="E55" s="237"/>
      <c r="F55" s="237"/>
      <c r="G55" s="237"/>
      <c r="H55" s="237"/>
      <c r="I55" s="237"/>
      <c r="J55" s="237"/>
      <c r="K55" s="237"/>
      <c r="L55" s="237"/>
      <c r="M55" s="237"/>
    </row>
    <row r="56" spans="1:15" s="234" customFormat="1" ht="16.5" thickBot="1" x14ac:dyDescent="0.3">
      <c r="A56" s="235"/>
      <c r="B56" s="236"/>
      <c r="C56" s="235"/>
      <c r="D56" s="235"/>
      <c r="E56" s="235"/>
      <c r="F56" s="235"/>
      <c r="G56" s="235"/>
      <c r="H56" s="235"/>
      <c r="I56" s="235"/>
      <c r="J56" s="235"/>
      <c r="K56" s="235"/>
      <c r="L56" s="235"/>
      <c r="M56" s="235"/>
    </row>
    <row r="57" spans="1:15" ht="31.5" x14ac:dyDescent="0.25">
      <c r="A57" s="227" t="s">
        <v>322</v>
      </c>
      <c r="B57" s="217" t="str">
        <f t="shared" ref="B57:O57" si="4">B47</f>
        <v>Год окончания строительства 2024</v>
      </c>
      <c r="C57" s="217">
        <f t="shared" si="4"/>
        <v>2025</v>
      </c>
      <c r="D57" s="217">
        <f t="shared" si="4"/>
        <v>2026</v>
      </c>
      <c r="E57" s="217">
        <f t="shared" si="4"/>
        <v>2027</v>
      </c>
      <c r="F57" s="217">
        <f t="shared" si="4"/>
        <v>2028</v>
      </c>
      <c r="G57" s="217">
        <f t="shared" si="4"/>
        <v>2029</v>
      </c>
      <c r="H57" s="217">
        <f t="shared" si="4"/>
        <v>2030</v>
      </c>
      <c r="I57" s="217">
        <f t="shared" si="4"/>
        <v>2031</v>
      </c>
      <c r="J57" s="217">
        <f t="shared" si="4"/>
        <v>2032</v>
      </c>
      <c r="K57" s="217">
        <f t="shared" si="4"/>
        <v>2033</v>
      </c>
      <c r="L57" s="217">
        <f t="shared" si="4"/>
        <v>2034</v>
      </c>
      <c r="M57" s="217">
        <f t="shared" si="4"/>
        <v>2035</v>
      </c>
      <c r="N57" s="217">
        <f t="shared" si="4"/>
        <v>2036</v>
      </c>
      <c r="O57" s="217">
        <f t="shared" si="4"/>
        <v>2037</v>
      </c>
    </row>
    <row r="58" spans="1:15" x14ac:dyDescent="0.25">
      <c r="A58" s="225" t="s">
        <v>321</v>
      </c>
      <c r="B58" s="233">
        <v>0</v>
      </c>
      <c r="C58" s="233">
        <v>0</v>
      </c>
      <c r="D58" s="233">
        <v>0</v>
      </c>
      <c r="E58" s="233">
        <v>0</v>
      </c>
      <c r="F58" s="233">
        <v>0</v>
      </c>
      <c r="G58" s="233">
        <v>0</v>
      </c>
      <c r="H58" s="233">
        <v>0</v>
      </c>
      <c r="I58" s="233">
        <v>0</v>
      </c>
      <c r="J58" s="233">
        <v>0</v>
      </c>
      <c r="K58" s="233">
        <v>0</v>
      </c>
      <c r="L58" s="233">
        <v>0</v>
      </c>
      <c r="M58" s="233">
        <v>0</v>
      </c>
      <c r="N58" s="233">
        <v>0</v>
      </c>
      <c r="O58" s="233">
        <v>0</v>
      </c>
    </row>
    <row r="59" spans="1:15" x14ac:dyDescent="0.25">
      <c r="A59" s="225" t="s">
        <v>320</v>
      </c>
      <c r="B59" s="233">
        <v>0</v>
      </c>
      <c r="C59" s="233">
        <v>0</v>
      </c>
      <c r="D59" s="233">
        <v>0</v>
      </c>
      <c r="E59" s="233">
        <v>0</v>
      </c>
      <c r="F59" s="233">
        <v>0</v>
      </c>
      <c r="G59" s="233">
        <v>0</v>
      </c>
      <c r="H59" s="233">
        <v>0</v>
      </c>
      <c r="I59" s="233">
        <v>0</v>
      </c>
      <c r="J59" s="233">
        <v>0</v>
      </c>
      <c r="K59" s="233">
        <v>0</v>
      </c>
      <c r="L59" s="233">
        <v>0</v>
      </c>
      <c r="M59" s="233">
        <v>0</v>
      </c>
      <c r="N59" s="233">
        <v>0</v>
      </c>
      <c r="O59" s="233">
        <v>0</v>
      </c>
    </row>
    <row r="60" spans="1:15" x14ac:dyDescent="0.25">
      <c r="A60" s="225" t="s">
        <v>319</v>
      </c>
      <c r="B60" s="233">
        <v>0</v>
      </c>
      <c r="C60" s="233">
        <v>0</v>
      </c>
      <c r="D60" s="233">
        <v>0</v>
      </c>
      <c r="E60" s="233">
        <v>0</v>
      </c>
      <c r="F60" s="233">
        <v>0</v>
      </c>
      <c r="G60" s="233">
        <v>0</v>
      </c>
      <c r="H60" s="233">
        <v>0</v>
      </c>
      <c r="I60" s="233">
        <v>0</v>
      </c>
      <c r="J60" s="233">
        <v>0</v>
      </c>
      <c r="K60" s="233">
        <v>0</v>
      </c>
      <c r="L60" s="233">
        <v>0</v>
      </c>
      <c r="M60" s="233">
        <v>0</v>
      </c>
      <c r="N60" s="233">
        <v>0</v>
      </c>
      <c r="O60" s="233">
        <v>0</v>
      </c>
    </row>
    <row r="61" spans="1:15" ht="16.5" thickBot="1" x14ac:dyDescent="0.3">
      <c r="A61" s="232" t="s">
        <v>318</v>
      </c>
      <c r="B61" s="231">
        <v>0</v>
      </c>
      <c r="C61" s="231">
        <v>0</v>
      </c>
      <c r="D61" s="231">
        <v>0</v>
      </c>
      <c r="E61" s="231">
        <v>0</v>
      </c>
      <c r="F61" s="231">
        <v>0</v>
      </c>
      <c r="G61" s="231">
        <v>0</v>
      </c>
      <c r="H61" s="231">
        <v>0</v>
      </c>
      <c r="I61" s="231">
        <v>0</v>
      </c>
      <c r="J61" s="231">
        <v>0</v>
      </c>
      <c r="K61" s="231">
        <v>0</v>
      </c>
      <c r="L61" s="231">
        <v>0</v>
      </c>
      <c r="M61" s="231">
        <v>0</v>
      </c>
      <c r="N61" s="231">
        <v>0</v>
      </c>
      <c r="O61" s="231">
        <v>0</v>
      </c>
    </row>
    <row r="62" spans="1:15" ht="16.5" thickBot="1" x14ac:dyDescent="0.3">
      <c r="A62" s="230"/>
      <c r="B62" s="229"/>
      <c r="C62" s="229"/>
      <c r="D62" s="229"/>
      <c r="E62" s="229"/>
      <c r="F62" s="229"/>
      <c r="G62" s="229"/>
      <c r="H62" s="229"/>
      <c r="I62" s="229"/>
      <c r="J62" s="229"/>
      <c r="K62" s="229"/>
      <c r="L62" s="228"/>
      <c r="M62" s="228"/>
    </row>
    <row r="63" spans="1:15" s="226" customFormat="1" ht="31.5" x14ac:dyDescent="0.25">
      <c r="A63" s="227" t="s">
        <v>602</v>
      </c>
      <c r="B63" s="217" t="str">
        <f t="shared" ref="B63:O63" si="5">B47</f>
        <v>Год окончания строительства 2024</v>
      </c>
      <c r="C63" s="217">
        <f t="shared" si="5"/>
        <v>2025</v>
      </c>
      <c r="D63" s="217">
        <f t="shared" si="5"/>
        <v>2026</v>
      </c>
      <c r="E63" s="217">
        <f t="shared" si="5"/>
        <v>2027</v>
      </c>
      <c r="F63" s="217">
        <f t="shared" si="5"/>
        <v>2028</v>
      </c>
      <c r="G63" s="217">
        <f t="shared" si="5"/>
        <v>2029</v>
      </c>
      <c r="H63" s="217">
        <f t="shared" si="5"/>
        <v>2030</v>
      </c>
      <c r="I63" s="217">
        <f t="shared" si="5"/>
        <v>2031</v>
      </c>
      <c r="J63" s="217">
        <f t="shared" si="5"/>
        <v>2032</v>
      </c>
      <c r="K63" s="217">
        <f t="shared" si="5"/>
        <v>2033</v>
      </c>
      <c r="L63" s="217">
        <f t="shared" si="5"/>
        <v>2034</v>
      </c>
      <c r="M63" s="217">
        <f t="shared" si="5"/>
        <v>2035</v>
      </c>
      <c r="N63" s="217">
        <f t="shared" si="5"/>
        <v>2036</v>
      </c>
      <c r="O63" s="217">
        <f t="shared" si="5"/>
        <v>2037</v>
      </c>
    </row>
    <row r="64" spans="1:15" s="202" customFormat="1" ht="14.25" x14ac:dyDescent="0.25">
      <c r="A64" s="206" t="s">
        <v>317</v>
      </c>
      <c r="B64" s="208">
        <f t="shared" ref="B64:O64" si="6">B50*$B$28</f>
        <v>0</v>
      </c>
      <c r="C64" s="208">
        <f t="shared" si="6"/>
        <v>0</v>
      </c>
      <c r="D64" s="208">
        <f t="shared" si="6"/>
        <v>0</v>
      </c>
      <c r="E64" s="208">
        <f t="shared" si="6"/>
        <v>0</v>
      </c>
      <c r="F64" s="208">
        <f t="shared" si="6"/>
        <v>0</v>
      </c>
      <c r="G64" s="208">
        <f t="shared" si="6"/>
        <v>0</v>
      </c>
      <c r="H64" s="208">
        <f t="shared" si="6"/>
        <v>0</v>
      </c>
      <c r="I64" s="208">
        <f t="shared" si="6"/>
        <v>0</v>
      </c>
      <c r="J64" s="208">
        <f t="shared" si="6"/>
        <v>0</v>
      </c>
      <c r="K64" s="208">
        <f t="shared" si="6"/>
        <v>0</v>
      </c>
      <c r="L64" s="208">
        <f t="shared" si="6"/>
        <v>0</v>
      </c>
      <c r="M64" s="208">
        <f t="shared" si="6"/>
        <v>0</v>
      </c>
      <c r="N64" s="208">
        <f t="shared" si="6"/>
        <v>0</v>
      </c>
      <c r="O64" s="208">
        <f t="shared" si="6"/>
        <v>0</v>
      </c>
    </row>
    <row r="65" spans="1:15" x14ac:dyDescent="0.25">
      <c r="A65" s="225" t="s">
        <v>316</v>
      </c>
      <c r="B65" s="215">
        <f t="shared" ref="B65:O65" si="7">SUM(B66:B71)</f>
        <v>0</v>
      </c>
      <c r="C65" s="215" t="e">
        <f>SUM(C66:C71)</f>
        <v>#DIV/0!</v>
      </c>
      <c r="D65" s="215" t="e">
        <f t="shared" si="7"/>
        <v>#DIV/0!</v>
      </c>
      <c r="E65" s="215" t="e">
        <f t="shared" si="7"/>
        <v>#DIV/0!</v>
      </c>
      <c r="F65" s="215" t="e">
        <f t="shared" si="7"/>
        <v>#DIV/0!</v>
      </c>
      <c r="G65" s="215" t="e">
        <f t="shared" si="7"/>
        <v>#DIV/0!</v>
      </c>
      <c r="H65" s="215" t="e">
        <f t="shared" si="7"/>
        <v>#DIV/0!</v>
      </c>
      <c r="I65" s="215" t="e">
        <f t="shared" si="7"/>
        <v>#DIV/0!</v>
      </c>
      <c r="J65" s="215" t="e">
        <f t="shared" si="7"/>
        <v>#DIV/0!</v>
      </c>
      <c r="K65" s="215" t="e">
        <f t="shared" si="7"/>
        <v>#DIV/0!</v>
      </c>
      <c r="L65" s="215" t="e">
        <f t="shared" si="7"/>
        <v>#DIV/0!</v>
      </c>
      <c r="M65" s="215" t="e">
        <f t="shared" si="7"/>
        <v>#DIV/0!</v>
      </c>
      <c r="N65" s="215" t="e">
        <f t="shared" si="7"/>
        <v>#DIV/0!</v>
      </c>
      <c r="O65" s="215" t="e">
        <f t="shared" si="7"/>
        <v>#DIV/0!</v>
      </c>
    </row>
    <row r="66" spans="1:15" x14ac:dyDescent="0.25">
      <c r="A66" s="210" t="s">
        <v>315</v>
      </c>
      <c r="B66" s="215">
        <f t="shared" ref="B66:O66" si="8">-B52*1000/1.2</f>
        <v>0</v>
      </c>
      <c r="C66" s="215">
        <f t="shared" si="8"/>
        <v>0</v>
      </c>
      <c r="D66" s="215">
        <f t="shared" si="8"/>
        <v>0</v>
      </c>
      <c r="E66" s="215">
        <f t="shared" si="8"/>
        <v>0</v>
      </c>
      <c r="F66" s="215">
        <f t="shared" si="8"/>
        <v>0</v>
      </c>
      <c r="G66" s="215">
        <f t="shared" si="8"/>
        <v>0</v>
      </c>
      <c r="H66" s="215">
        <f t="shared" si="8"/>
        <v>0</v>
      </c>
      <c r="I66" s="215">
        <f t="shared" si="8"/>
        <v>0</v>
      </c>
      <c r="J66" s="215">
        <f t="shared" si="8"/>
        <v>0</v>
      </c>
      <c r="K66" s="215">
        <f t="shared" si="8"/>
        <v>0</v>
      </c>
      <c r="L66" s="215">
        <f t="shared" si="8"/>
        <v>0</v>
      </c>
      <c r="M66" s="215">
        <f t="shared" si="8"/>
        <v>0</v>
      </c>
      <c r="N66" s="215">
        <f t="shared" si="8"/>
        <v>0</v>
      </c>
      <c r="O66" s="215">
        <f t="shared" si="8"/>
        <v>0</v>
      </c>
    </row>
    <row r="67" spans="1:15" x14ac:dyDescent="0.25">
      <c r="A67" s="210" t="str">
        <f>A32</f>
        <v>Прочие расходы при эксплуатации объекта, руб. без НДС</v>
      </c>
      <c r="B67" s="215">
        <f>-B53*1000/1.2</f>
        <v>0</v>
      </c>
      <c r="C67" s="215">
        <f t="shared" ref="C67:O67" si="9">-C53*1000/1.2</f>
        <v>184920.76388888893</v>
      </c>
      <c r="D67" s="215">
        <f t="shared" si="9"/>
        <v>380936.77361111122</v>
      </c>
      <c r="E67" s="215">
        <f t="shared" si="9"/>
        <v>588547.31522916665</v>
      </c>
      <c r="F67" s="215">
        <f t="shared" si="9"/>
        <v>808271.64624805562</v>
      </c>
      <c r="G67" s="215">
        <f t="shared" si="9"/>
        <v>1040649.7445443715</v>
      </c>
      <c r="H67" s="215">
        <f t="shared" si="9"/>
        <v>1307680.468994457</v>
      </c>
      <c r="I67" s="215">
        <f t="shared" si="9"/>
        <v>1545635.4395819732</v>
      </c>
      <c r="J67" s="215">
        <f t="shared" si="9"/>
        <v>1819433.7174507799</v>
      </c>
      <c r="K67" s="215">
        <f t="shared" si="9"/>
        <v>2108268.8200960909</v>
      </c>
      <c r="L67" s="215">
        <f t="shared" si="9"/>
        <v>2171516.8846989744</v>
      </c>
      <c r="M67" s="215">
        <f t="shared" si="9"/>
        <v>0</v>
      </c>
      <c r="N67" s="215">
        <f t="shared" si="9"/>
        <v>0</v>
      </c>
      <c r="O67" s="215">
        <f t="shared" si="9"/>
        <v>0</v>
      </c>
    </row>
    <row r="68" spans="1:15" x14ac:dyDescent="0.25">
      <c r="A68" s="210" t="s">
        <v>593</v>
      </c>
      <c r="B68" s="215"/>
      <c r="C68" s="215"/>
      <c r="D68" s="215"/>
      <c r="E68" s="215"/>
      <c r="F68" s="215"/>
      <c r="G68" s="215"/>
      <c r="H68" s="215"/>
      <c r="I68" s="215"/>
      <c r="J68" s="215"/>
      <c r="K68" s="215"/>
      <c r="L68" s="215"/>
      <c r="M68" s="215"/>
      <c r="N68" s="215"/>
      <c r="O68" s="215"/>
    </row>
    <row r="69" spans="1:15" x14ac:dyDescent="0.25">
      <c r="A69" s="210" t="s">
        <v>593</v>
      </c>
      <c r="B69" s="215">
        <f t="shared" ref="B69:O69" si="10">-$B$37*(1+B$49)*$B$28*365</f>
        <v>0</v>
      </c>
      <c r="C69" s="215">
        <f t="shared" si="10"/>
        <v>0</v>
      </c>
      <c r="D69" s="215">
        <f t="shared" si="10"/>
        <v>0</v>
      </c>
      <c r="E69" s="215">
        <f t="shared" si="10"/>
        <v>0</v>
      </c>
      <c r="F69" s="215">
        <f t="shared" si="10"/>
        <v>0</v>
      </c>
      <c r="G69" s="215">
        <f t="shared" si="10"/>
        <v>0</v>
      </c>
      <c r="H69" s="215">
        <f t="shared" si="10"/>
        <v>0</v>
      </c>
      <c r="I69" s="215">
        <f t="shared" si="10"/>
        <v>0</v>
      </c>
      <c r="J69" s="215">
        <f t="shared" si="10"/>
        <v>0</v>
      </c>
      <c r="K69" s="215">
        <f t="shared" si="10"/>
        <v>0</v>
      </c>
      <c r="L69" s="215">
        <f t="shared" si="10"/>
        <v>0</v>
      </c>
      <c r="M69" s="215">
        <f t="shared" si="10"/>
        <v>0</v>
      </c>
      <c r="N69" s="215">
        <f t="shared" si="10"/>
        <v>0</v>
      </c>
      <c r="O69" s="215">
        <f t="shared" si="10"/>
        <v>0</v>
      </c>
    </row>
    <row r="70" spans="1:15" x14ac:dyDescent="0.25">
      <c r="A70" s="210" t="s">
        <v>593</v>
      </c>
      <c r="B70" s="215"/>
      <c r="C70" s="215">
        <f t="shared" ref="C70:O70" si="11">-$B$38*(1+C$49)*12</f>
        <v>0</v>
      </c>
      <c r="D70" s="215">
        <f t="shared" si="11"/>
        <v>0</v>
      </c>
      <c r="E70" s="215">
        <f t="shared" si="11"/>
        <v>0</v>
      </c>
      <c r="F70" s="215">
        <f t="shared" si="11"/>
        <v>0</v>
      </c>
      <c r="G70" s="215">
        <f t="shared" si="11"/>
        <v>0</v>
      </c>
      <c r="H70" s="215">
        <f t="shared" si="11"/>
        <v>0</v>
      </c>
      <c r="I70" s="215">
        <f t="shared" si="11"/>
        <v>0</v>
      </c>
      <c r="J70" s="215">
        <f t="shared" si="11"/>
        <v>0</v>
      </c>
      <c r="K70" s="215">
        <f t="shared" si="11"/>
        <v>0</v>
      </c>
      <c r="L70" s="215">
        <f t="shared" si="11"/>
        <v>0</v>
      </c>
      <c r="M70" s="215">
        <f t="shared" si="11"/>
        <v>0</v>
      </c>
      <c r="N70" s="215">
        <f t="shared" si="11"/>
        <v>0</v>
      </c>
      <c r="O70" s="215">
        <f t="shared" si="11"/>
        <v>0</v>
      </c>
    </row>
    <row r="71" spans="1:15" x14ac:dyDescent="0.25">
      <c r="A71" s="210" t="s">
        <v>313</v>
      </c>
      <c r="B71" s="215"/>
      <c r="C71" s="215" t="e">
        <f>-(($B$25+$B$26)*$B$28+($B$25+$B$26)*$B$28+SUM($B$73:C73))/2*$B35</f>
        <v>#DIV/0!</v>
      </c>
      <c r="D71" s="215" t="e">
        <f>-(($B$25+$B$26)*$B$28+($B$25+$B$26)*$B$28+SUM($B$73:D73))/2*$B35</f>
        <v>#DIV/0!</v>
      </c>
      <c r="E71" s="215" t="e">
        <f>-(($B$25+$B$26)*$B$28+($B$25+$B$26)*$B$28+SUM($B$73:E73))/2*$B35</f>
        <v>#DIV/0!</v>
      </c>
      <c r="F71" s="215" t="e">
        <f>-(($B$25+$B$26)*$B$28+($B$25+$B$26)*$B$28+SUM($B$73:F73))/2*$B35</f>
        <v>#DIV/0!</v>
      </c>
      <c r="G71" s="215" t="e">
        <f>-(($B$25+$B$26)*$B$28+($B$25+$B$26)*$B$28+SUM($B$73:G73))/2*$B35</f>
        <v>#DIV/0!</v>
      </c>
      <c r="H71" s="215" t="e">
        <f>-(($B$25+$B$26)*$B$28+($B$25+$B$26)*$B$28+SUM($B$73:H73))/2*$B35</f>
        <v>#DIV/0!</v>
      </c>
      <c r="I71" s="215" t="e">
        <f>-(($B$25+$B$26)*$B$28+($B$25+$B$26)*$B$28+SUM($B$73:I73))/2*$B35</f>
        <v>#DIV/0!</v>
      </c>
      <c r="J71" s="215" t="e">
        <f>-(($B$25+$B$26)*$B$28+($B$25+$B$26)*$B$28+SUM($B$73:J73))/2*$B35</f>
        <v>#DIV/0!</v>
      </c>
      <c r="K71" s="215" t="e">
        <f>-(($B$25+$B$26)*$B$28+($B$25+$B$26)*$B$28+SUM($B$73:K73))/2*$B35</f>
        <v>#DIV/0!</v>
      </c>
      <c r="L71" s="215" t="e">
        <f>-(($B$25+$B$26)*$B$28+($B$25+$B$26)*$B$28+SUM($B$73:L73))/2*$B35</f>
        <v>#DIV/0!</v>
      </c>
      <c r="M71" s="215" t="e">
        <f>-(($B$25+$B$26)*$B$28+($B$25+$B$26)*$B$28+SUM($B$73:M73))/2*$B35</f>
        <v>#DIV/0!</v>
      </c>
      <c r="N71" s="215" t="e">
        <f>-(($B$25+$B$26)*$B$28+($B$25+$B$26)*$B$28+SUM($B$73:N73))/2*$B35</f>
        <v>#DIV/0!</v>
      </c>
      <c r="O71" s="215" t="e">
        <f>-(($B$25+$B$26)*$B$28+($B$25+$B$26)*$B$28+SUM($B$73:O73))/2*$B35</f>
        <v>#DIV/0!</v>
      </c>
    </row>
    <row r="72" spans="1:15" s="202" customFormat="1" ht="14.25" x14ac:dyDescent="0.25">
      <c r="A72" s="212" t="s">
        <v>601</v>
      </c>
      <c r="B72" s="208">
        <f>B64+B65</f>
        <v>0</v>
      </c>
      <c r="C72" s="208" t="e">
        <f t="shared" ref="C72:O72" si="12">C64+C65</f>
        <v>#DIV/0!</v>
      </c>
      <c r="D72" s="208" t="e">
        <f t="shared" si="12"/>
        <v>#DIV/0!</v>
      </c>
      <c r="E72" s="208" t="e">
        <f t="shared" si="12"/>
        <v>#DIV/0!</v>
      </c>
      <c r="F72" s="208" t="e">
        <f t="shared" si="12"/>
        <v>#DIV/0!</v>
      </c>
      <c r="G72" s="208" t="e">
        <f t="shared" si="12"/>
        <v>#DIV/0!</v>
      </c>
      <c r="H72" s="208" t="e">
        <f t="shared" si="12"/>
        <v>#DIV/0!</v>
      </c>
      <c r="I72" s="208" t="e">
        <f t="shared" si="12"/>
        <v>#DIV/0!</v>
      </c>
      <c r="J72" s="208" t="e">
        <f t="shared" si="12"/>
        <v>#DIV/0!</v>
      </c>
      <c r="K72" s="208" t="e">
        <f t="shared" si="12"/>
        <v>#DIV/0!</v>
      </c>
      <c r="L72" s="208" t="e">
        <f t="shared" si="12"/>
        <v>#DIV/0!</v>
      </c>
      <c r="M72" s="208" t="e">
        <f t="shared" si="12"/>
        <v>#DIV/0!</v>
      </c>
      <c r="N72" s="208" t="e">
        <f t="shared" si="12"/>
        <v>#DIV/0!</v>
      </c>
      <c r="O72" s="208" t="e">
        <f t="shared" si="12"/>
        <v>#DIV/0!</v>
      </c>
    </row>
    <row r="73" spans="1:15" x14ac:dyDescent="0.25">
      <c r="A73" s="214" t="s">
        <v>309</v>
      </c>
      <c r="B73" s="213">
        <v>0</v>
      </c>
      <c r="C73" s="213" t="e">
        <f>IF($B$25-ABS(SUM($B$73:B73))&gt;0,-$B$25/$B$27,0)</f>
        <v>#DIV/0!</v>
      </c>
      <c r="D73" s="213" t="e">
        <f>IF($B$25-ABS(SUM($B$73:C73))&gt;0,-$B$25/$B$27,0)</f>
        <v>#DIV/0!</v>
      </c>
      <c r="E73" s="213" t="e">
        <f>IF($B$25-ABS(SUM($B$73:D73))&gt;0,-$B$25/$B$27,0)</f>
        <v>#DIV/0!</v>
      </c>
      <c r="F73" s="213" t="e">
        <f>IF($B$25-ABS(SUM($B$73:E73))&gt;0,-$B$25/$B$27,0)</f>
        <v>#DIV/0!</v>
      </c>
      <c r="G73" s="213" t="e">
        <f>IF($B$25-ABS(SUM($B$73:F73))&gt;0,-$B$25/$B$27,0)</f>
        <v>#DIV/0!</v>
      </c>
      <c r="H73" s="213" t="e">
        <f>IF($B$25-ABS(SUM($B$73:G73))&gt;0,-$B$25/$B$27,0)</f>
        <v>#DIV/0!</v>
      </c>
      <c r="I73" s="213" t="e">
        <f>IF($B$25-ABS(SUM($B$73:H73))&gt;0,-$B$25/$B$27,0)</f>
        <v>#DIV/0!</v>
      </c>
      <c r="J73" s="213" t="e">
        <f>IF($B$25-ABS(SUM($B$73:I73))&gt;0,-$B$25/$B$27,0)</f>
        <v>#DIV/0!</v>
      </c>
      <c r="K73" s="213" t="e">
        <f>IF($B$25-ABS(SUM($B$73:J73))&gt;0,-$B$25/$B$27,0)</f>
        <v>#DIV/0!</v>
      </c>
      <c r="L73" s="213" t="e">
        <f>IF($B$25-ABS(SUM($B$73:K73))&gt;0,-$B$25/$B$27,0)</f>
        <v>#DIV/0!</v>
      </c>
      <c r="M73" s="213" t="e">
        <f>IF($B$25-ABS(SUM($B$73:L73))&gt;0,-$B$25/$B$27,0)</f>
        <v>#DIV/0!</v>
      </c>
      <c r="N73" s="213" t="e">
        <f>IF($B$25-ABS(SUM($B$73:M73))&gt;0,-$B$25/$B$27,0)</f>
        <v>#DIV/0!</v>
      </c>
      <c r="O73" s="213" t="e">
        <f>IF($B$25-ABS(SUM($B$73:N73))&gt;0,-$B$25/$B$27,0)</f>
        <v>#DIV/0!</v>
      </c>
    </row>
    <row r="74" spans="1:15" s="202" customFormat="1" ht="14.25" x14ac:dyDescent="0.25">
      <c r="A74" s="224" t="s">
        <v>600</v>
      </c>
      <c r="B74" s="211">
        <f>B72+B73</f>
        <v>0</v>
      </c>
      <c r="C74" s="211" t="e">
        <f t="shared" ref="C74:O74" si="13">C72+C73</f>
        <v>#DIV/0!</v>
      </c>
      <c r="D74" s="211" t="e">
        <f t="shared" si="13"/>
        <v>#DIV/0!</v>
      </c>
      <c r="E74" s="211" t="e">
        <f t="shared" si="13"/>
        <v>#DIV/0!</v>
      </c>
      <c r="F74" s="211" t="e">
        <f t="shared" si="13"/>
        <v>#DIV/0!</v>
      </c>
      <c r="G74" s="211" t="e">
        <f t="shared" si="13"/>
        <v>#DIV/0!</v>
      </c>
      <c r="H74" s="211" t="e">
        <f t="shared" si="13"/>
        <v>#DIV/0!</v>
      </c>
      <c r="I74" s="211" t="e">
        <f t="shared" si="13"/>
        <v>#DIV/0!</v>
      </c>
      <c r="J74" s="211" t="e">
        <f t="shared" si="13"/>
        <v>#DIV/0!</v>
      </c>
      <c r="K74" s="211" t="e">
        <f t="shared" si="13"/>
        <v>#DIV/0!</v>
      </c>
      <c r="L74" s="211" t="e">
        <f t="shared" si="13"/>
        <v>#DIV/0!</v>
      </c>
      <c r="M74" s="211" t="e">
        <f t="shared" si="13"/>
        <v>#DIV/0!</v>
      </c>
      <c r="N74" s="211" t="e">
        <f t="shared" si="13"/>
        <v>#DIV/0!</v>
      </c>
      <c r="O74" s="211" t="e">
        <f t="shared" si="13"/>
        <v>#DIV/0!</v>
      </c>
    </row>
    <row r="75" spans="1:15" x14ac:dyDescent="0.25">
      <c r="A75" s="214" t="s">
        <v>308</v>
      </c>
      <c r="B75" s="213">
        <f>-B61</f>
        <v>0</v>
      </c>
      <c r="C75" s="213">
        <f t="shared" ref="C75:O75" si="14">-C61</f>
        <v>0</v>
      </c>
      <c r="D75" s="213">
        <f t="shared" si="14"/>
        <v>0</v>
      </c>
      <c r="E75" s="213">
        <f t="shared" si="14"/>
        <v>0</v>
      </c>
      <c r="F75" s="213">
        <f t="shared" si="14"/>
        <v>0</v>
      </c>
      <c r="G75" s="213">
        <f t="shared" si="14"/>
        <v>0</v>
      </c>
      <c r="H75" s="213">
        <f t="shared" si="14"/>
        <v>0</v>
      </c>
      <c r="I75" s="213">
        <f t="shared" si="14"/>
        <v>0</v>
      </c>
      <c r="J75" s="213">
        <f t="shared" si="14"/>
        <v>0</v>
      </c>
      <c r="K75" s="213">
        <f t="shared" si="14"/>
        <v>0</v>
      </c>
      <c r="L75" s="213">
        <f t="shared" si="14"/>
        <v>0</v>
      </c>
      <c r="M75" s="213">
        <f t="shared" si="14"/>
        <v>0</v>
      </c>
      <c r="N75" s="213">
        <f t="shared" si="14"/>
        <v>0</v>
      </c>
      <c r="O75" s="213">
        <f t="shared" si="14"/>
        <v>0</v>
      </c>
    </row>
    <row r="76" spans="1:15" s="202" customFormat="1" ht="14.25" x14ac:dyDescent="0.25">
      <c r="A76" s="224" t="s">
        <v>312</v>
      </c>
      <c r="B76" s="211">
        <f t="shared" ref="B76:O76" si="15">B74+B75</f>
        <v>0</v>
      </c>
      <c r="C76" s="211" t="e">
        <f t="shared" si="15"/>
        <v>#DIV/0!</v>
      </c>
      <c r="D76" s="211" t="e">
        <f t="shared" si="15"/>
        <v>#DIV/0!</v>
      </c>
      <c r="E76" s="211" t="e">
        <f t="shared" si="15"/>
        <v>#DIV/0!</v>
      </c>
      <c r="F76" s="211" t="e">
        <f t="shared" si="15"/>
        <v>#DIV/0!</v>
      </c>
      <c r="G76" s="211" t="e">
        <f t="shared" si="15"/>
        <v>#DIV/0!</v>
      </c>
      <c r="H76" s="211" t="e">
        <f t="shared" si="15"/>
        <v>#DIV/0!</v>
      </c>
      <c r="I76" s="211" t="e">
        <f t="shared" si="15"/>
        <v>#DIV/0!</v>
      </c>
      <c r="J76" s="211" t="e">
        <f t="shared" si="15"/>
        <v>#DIV/0!</v>
      </c>
      <c r="K76" s="211" t="e">
        <f t="shared" si="15"/>
        <v>#DIV/0!</v>
      </c>
      <c r="L76" s="211" t="e">
        <f t="shared" si="15"/>
        <v>#DIV/0!</v>
      </c>
      <c r="M76" s="211" t="e">
        <f t="shared" si="15"/>
        <v>#DIV/0!</v>
      </c>
      <c r="N76" s="211" t="e">
        <f t="shared" si="15"/>
        <v>#DIV/0!</v>
      </c>
      <c r="O76" s="211" t="e">
        <f t="shared" si="15"/>
        <v>#DIV/0!</v>
      </c>
    </row>
    <row r="77" spans="1:15" x14ac:dyDescent="0.25">
      <c r="A77" s="214" t="s">
        <v>307</v>
      </c>
      <c r="B77" s="213">
        <f t="shared" ref="B77:O77" si="16">-B76*$B$36</f>
        <v>0</v>
      </c>
      <c r="C77" s="213" t="e">
        <f t="shared" si="16"/>
        <v>#DIV/0!</v>
      </c>
      <c r="D77" s="213" t="e">
        <f t="shared" si="16"/>
        <v>#DIV/0!</v>
      </c>
      <c r="E77" s="213" t="e">
        <f t="shared" si="16"/>
        <v>#DIV/0!</v>
      </c>
      <c r="F77" s="213" t="e">
        <f t="shared" si="16"/>
        <v>#DIV/0!</v>
      </c>
      <c r="G77" s="213" t="e">
        <f t="shared" si="16"/>
        <v>#DIV/0!</v>
      </c>
      <c r="H77" s="213" t="e">
        <f t="shared" si="16"/>
        <v>#DIV/0!</v>
      </c>
      <c r="I77" s="213" t="e">
        <f t="shared" si="16"/>
        <v>#DIV/0!</v>
      </c>
      <c r="J77" s="213" t="e">
        <f t="shared" si="16"/>
        <v>#DIV/0!</v>
      </c>
      <c r="K77" s="213" t="e">
        <f t="shared" si="16"/>
        <v>#DIV/0!</v>
      </c>
      <c r="L77" s="213" t="e">
        <f t="shared" si="16"/>
        <v>#DIV/0!</v>
      </c>
      <c r="M77" s="213" t="e">
        <f t="shared" si="16"/>
        <v>#DIV/0!</v>
      </c>
      <c r="N77" s="213" t="e">
        <f t="shared" si="16"/>
        <v>#DIV/0!</v>
      </c>
      <c r="O77" s="213" t="e">
        <f t="shared" si="16"/>
        <v>#DIV/0!</v>
      </c>
    </row>
    <row r="78" spans="1:15" ht="16.5" thickBot="1" x14ac:dyDescent="0.3">
      <c r="A78" s="223" t="s">
        <v>311</v>
      </c>
      <c r="B78" s="222">
        <f t="shared" ref="B78:O78" si="17">B76+B77</f>
        <v>0</v>
      </c>
      <c r="C78" s="222" t="e">
        <f t="shared" si="17"/>
        <v>#DIV/0!</v>
      </c>
      <c r="D78" s="222" t="e">
        <f t="shared" si="17"/>
        <v>#DIV/0!</v>
      </c>
      <c r="E78" s="222" t="e">
        <f t="shared" si="17"/>
        <v>#DIV/0!</v>
      </c>
      <c r="F78" s="222" t="e">
        <f t="shared" si="17"/>
        <v>#DIV/0!</v>
      </c>
      <c r="G78" s="222" t="e">
        <f t="shared" si="17"/>
        <v>#DIV/0!</v>
      </c>
      <c r="H78" s="222" t="e">
        <f t="shared" si="17"/>
        <v>#DIV/0!</v>
      </c>
      <c r="I78" s="222" t="e">
        <f t="shared" si="17"/>
        <v>#DIV/0!</v>
      </c>
      <c r="J78" s="222" t="e">
        <f t="shared" si="17"/>
        <v>#DIV/0!</v>
      </c>
      <c r="K78" s="222" t="e">
        <f t="shared" si="17"/>
        <v>#DIV/0!</v>
      </c>
      <c r="L78" s="222" t="e">
        <f t="shared" si="17"/>
        <v>#DIV/0!</v>
      </c>
      <c r="M78" s="222" t="e">
        <f t="shared" si="17"/>
        <v>#DIV/0!</v>
      </c>
      <c r="N78" s="222" t="e">
        <f t="shared" si="17"/>
        <v>#DIV/0!</v>
      </c>
      <c r="O78" s="222" t="e">
        <f t="shared" si="17"/>
        <v>#DIV/0!</v>
      </c>
    </row>
    <row r="79" spans="1:15" s="219" customFormat="1" ht="16.5" thickBot="1" x14ac:dyDescent="0.3">
      <c r="A79" s="221"/>
      <c r="B79" s="220">
        <v>0</v>
      </c>
      <c r="C79" s="220"/>
      <c r="D79" s="220">
        <v>1</v>
      </c>
      <c r="E79" s="220">
        <f t="shared" ref="E79:O79" si="18">D79+1</f>
        <v>2</v>
      </c>
      <c r="F79" s="220">
        <f t="shared" si="18"/>
        <v>3</v>
      </c>
      <c r="G79" s="220">
        <f t="shared" si="18"/>
        <v>4</v>
      </c>
      <c r="H79" s="220">
        <f t="shared" si="18"/>
        <v>5</v>
      </c>
      <c r="I79" s="220">
        <f t="shared" si="18"/>
        <v>6</v>
      </c>
      <c r="J79" s="220">
        <f t="shared" si="18"/>
        <v>7</v>
      </c>
      <c r="K79" s="220">
        <f t="shared" si="18"/>
        <v>8</v>
      </c>
      <c r="L79" s="220">
        <f t="shared" si="18"/>
        <v>9</v>
      </c>
      <c r="M79" s="220">
        <f t="shared" si="18"/>
        <v>10</v>
      </c>
      <c r="N79" s="220">
        <f t="shared" si="18"/>
        <v>11</v>
      </c>
      <c r="O79" s="220">
        <f t="shared" si="18"/>
        <v>12</v>
      </c>
    </row>
    <row r="80" spans="1:15" ht="31.5" x14ac:dyDescent="0.25">
      <c r="A80" s="218" t="s">
        <v>310</v>
      </c>
      <c r="B80" s="217" t="str">
        <f t="shared" ref="B80:O80" si="19">B47</f>
        <v>Год окончания строительства 2024</v>
      </c>
      <c r="C80" s="217">
        <f t="shared" si="19"/>
        <v>2025</v>
      </c>
      <c r="D80" s="217">
        <f t="shared" si="19"/>
        <v>2026</v>
      </c>
      <c r="E80" s="217">
        <f t="shared" si="19"/>
        <v>2027</v>
      </c>
      <c r="F80" s="217">
        <f t="shared" si="19"/>
        <v>2028</v>
      </c>
      <c r="G80" s="217">
        <f t="shared" si="19"/>
        <v>2029</v>
      </c>
      <c r="H80" s="217">
        <f t="shared" si="19"/>
        <v>2030</v>
      </c>
      <c r="I80" s="217">
        <f t="shared" si="19"/>
        <v>2031</v>
      </c>
      <c r="J80" s="217">
        <f t="shared" si="19"/>
        <v>2032</v>
      </c>
      <c r="K80" s="217">
        <f t="shared" si="19"/>
        <v>2033</v>
      </c>
      <c r="L80" s="217">
        <f t="shared" si="19"/>
        <v>2034</v>
      </c>
      <c r="M80" s="217">
        <f t="shared" si="19"/>
        <v>2035</v>
      </c>
      <c r="N80" s="217">
        <f t="shared" si="19"/>
        <v>2036</v>
      </c>
      <c r="O80" s="217">
        <f t="shared" si="19"/>
        <v>2037</v>
      </c>
    </row>
    <row r="81" spans="1:15" s="202" customFormat="1" ht="14.25" x14ac:dyDescent="0.25">
      <c r="A81" s="216" t="s">
        <v>600</v>
      </c>
      <c r="B81" s="211">
        <f t="shared" ref="B81:O81" si="20">B74</f>
        <v>0</v>
      </c>
      <c r="C81" s="211" t="e">
        <f t="shared" si="20"/>
        <v>#DIV/0!</v>
      </c>
      <c r="D81" s="211" t="e">
        <f t="shared" si="20"/>
        <v>#DIV/0!</v>
      </c>
      <c r="E81" s="211" t="e">
        <f t="shared" si="20"/>
        <v>#DIV/0!</v>
      </c>
      <c r="F81" s="211" t="e">
        <f t="shared" si="20"/>
        <v>#DIV/0!</v>
      </c>
      <c r="G81" s="211" t="e">
        <f t="shared" si="20"/>
        <v>#DIV/0!</v>
      </c>
      <c r="H81" s="211" t="e">
        <f t="shared" si="20"/>
        <v>#DIV/0!</v>
      </c>
      <c r="I81" s="211" t="e">
        <f t="shared" si="20"/>
        <v>#DIV/0!</v>
      </c>
      <c r="J81" s="211" t="e">
        <f t="shared" si="20"/>
        <v>#DIV/0!</v>
      </c>
      <c r="K81" s="211" t="e">
        <f t="shared" si="20"/>
        <v>#DIV/0!</v>
      </c>
      <c r="L81" s="211" t="e">
        <f t="shared" si="20"/>
        <v>#DIV/0!</v>
      </c>
      <c r="M81" s="211" t="e">
        <f t="shared" si="20"/>
        <v>#DIV/0!</v>
      </c>
      <c r="N81" s="211" t="e">
        <f t="shared" si="20"/>
        <v>#DIV/0!</v>
      </c>
      <c r="O81" s="211" t="e">
        <f t="shared" si="20"/>
        <v>#DIV/0!</v>
      </c>
    </row>
    <row r="82" spans="1:15" x14ac:dyDescent="0.25">
      <c r="A82" s="214" t="s">
        <v>309</v>
      </c>
      <c r="B82" s="213">
        <f t="shared" ref="B82:O82" si="21">-B73</f>
        <v>0</v>
      </c>
      <c r="C82" s="213" t="e">
        <f t="shared" si="21"/>
        <v>#DIV/0!</v>
      </c>
      <c r="D82" s="213" t="e">
        <f t="shared" si="21"/>
        <v>#DIV/0!</v>
      </c>
      <c r="E82" s="213" t="e">
        <f t="shared" si="21"/>
        <v>#DIV/0!</v>
      </c>
      <c r="F82" s="213" t="e">
        <f t="shared" si="21"/>
        <v>#DIV/0!</v>
      </c>
      <c r="G82" s="213" t="e">
        <f t="shared" si="21"/>
        <v>#DIV/0!</v>
      </c>
      <c r="H82" s="213" t="e">
        <f t="shared" si="21"/>
        <v>#DIV/0!</v>
      </c>
      <c r="I82" s="213" t="e">
        <f t="shared" si="21"/>
        <v>#DIV/0!</v>
      </c>
      <c r="J82" s="213" t="e">
        <f t="shared" si="21"/>
        <v>#DIV/0!</v>
      </c>
      <c r="K82" s="213" t="e">
        <f t="shared" si="21"/>
        <v>#DIV/0!</v>
      </c>
      <c r="L82" s="213" t="e">
        <f t="shared" si="21"/>
        <v>#DIV/0!</v>
      </c>
      <c r="M82" s="213" t="e">
        <f t="shared" si="21"/>
        <v>#DIV/0!</v>
      </c>
      <c r="N82" s="213" t="e">
        <f t="shared" si="21"/>
        <v>#DIV/0!</v>
      </c>
      <c r="O82" s="213" t="e">
        <f t="shared" si="21"/>
        <v>#DIV/0!</v>
      </c>
    </row>
    <row r="83" spans="1:15" x14ac:dyDescent="0.25">
      <c r="A83" s="214" t="s">
        <v>308</v>
      </c>
      <c r="B83" s="213">
        <f t="shared" ref="B83:O83" si="22">B75</f>
        <v>0</v>
      </c>
      <c r="C83" s="213">
        <f t="shared" si="22"/>
        <v>0</v>
      </c>
      <c r="D83" s="213">
        <f t="shared" si="22"/>
        <v>0</v>
      </c>
      <c r="E83" s="213">
        <f t="shared" si="22"/>
        <v>0</v>
      </c>
      <c r="F83" s="213">
        <f t="shared" si="22"/>
        <v>0</v>
      </c>
      <c r="G83" s="213">
        <f t="shared" si="22"/>
        <v>0</v>
      </c>
      <c r="H83" s="213">
        <f t="shared" si="22"/>
        <v>0</v>
      </c>
      <c r="I83" s="213">
        <f t="shared" si="22"/>
        <v>0</v>
      </c>
      <c r="J83" s="213">
        <f t="shared" si="22"/>
        <v>0</v>
      </c>
      <c r="K83" s="213">
        <f t="shared" si="22"/>
        <v>0</v>
      </c>
      <c r="L83" s="213">
        <f t="shared" si="22"/>
        <v>0</v>
      </c>
      <c r="M83" s="213">
        <f t="shared" si="22"/>
        <v>0</v>
      </c>
      <c r="N83" s="213">
        <f t="shared" si="22"/>
        <v>0</v>
      </c>
      <c r="O83" s="213">
        <f t="shared" si="22"/>
        <v>0</v>
      </c>
    </row>
    <row r="84" spans="1:15" x14ac:dyDescent="0.25">
      <c r="A84" s="214" t="s">
        <v>307</v>
      </c>
      <c r="B84" s="213">
        <f>IF(SUM($B$77:B77)+SUM($A$84:A84)&gt;0,0,SUM($B$77:B77)-SUM($A$84:A84))</f>
        <v>0</v>
      </c>
      <c r="C84" s="213" t="e">
        <f>IF(SUM($B$77:C77)+SUM($A$84:B84)&gt;0,0,SUM($B$77:C77)-SUM($A$84:B84))</f>
        <v>#DIV/0!</v>
      </c>
      <c r="D84" s="213" t="e">
        <f>IF(SUM($B$77:D77)+SUM($A$84:C84)&gt;0,0,SUM($B$77:D77)-SUM($A$84:C84))</f>
        <v>#DIV/0!</v>
      </c>
      <c r="E84" s="213" t="e">
        <f>IF(SUM($B$77:E77)+SUM($A$84:D84)&gt;0,0,SUM($B$77:E77)-SUM($A$84:D84))</f>
        <v>#DIV/0!</v>
      </c>
      <c r="F84" s="213" t="e">
        <f>IF(SUM($B$77:F77)+SUM($A$84:E84)&gt;0,0,SUM($B$77:F77)-SUM($A$84:E84))</f>
        <v>#DIV/0!</v>
      </c>
      <c r="G84" s="213" t="e">
        <f>IF(SUM($B$77:G77)+SUM($A$84:F84)&gt;0,0,SUM($B$77:G77)-SUM($A$84:F84))</f>
        <v>#DIV/0!</v>
      </c>
      <c r="H84" s="213" t="e">
        <f>IF(SUM($B$77:H77)+SUM($A$84:G84)&gt;0,0,SUM($B$77:H77)-SUM($A$84:G84))</f>
        <v>#DIV/0!</v>
      </c>
      <c r="I84" s="213" t="e">
        <f>IF(SUM($B$77:I77)+SUM($A$84:H84)&gt;0,0,SUM($B$77:I77)-SUM($A$84:H84))</f>
        <v>#DIV/0!</v>
      </c>
      <c r="J84" s="213" t="e">
        <f>IF(SUM($B$77:J77)+SUM($A$84:I84)&gt;0,0,SUM($B$77:J77)-SUM($A$84:I84))</f>
        <v>#DIV/0!</v>
      </c>
      <c r="K84" s="213" t="e">
        <f>IF(SUM($B$77:K77)+SUM($A$84:J84)&gt;0,0,SUM($B$77:K77)-SUM($A$84:J84))</f>
        <v>#DIV/0!</v>
      </c>
      <c r="L84" s="213" t="e">
        <f>IF(SUM($B$77:L77)+SUM($A$84:K84)&gt;0,0,SUM($B$77:L77)-SUM($A$84:K84))</f>
        <v>#DIV/0!</v>
      </c>
      <c r="M84" s="213" t="e">
        <f>IF(SUM($B$77:M77)+SUM($A$84:L84)&gt;0,0,SUM($B$77:M77)-SUM($A$84:L84))</f>
        <v>#DIV/0!</v>
      </c>
      <c r="N84" s="213" t="e">
        <f>IF(SUM($B$77:N77)+SUM($A$84:M84)&gt;0,0,SUM($B$77:N77)-SUM($A$84:M84))</f>
        <v>#DIV/0!</v>
      </c>
      <c r="O84" s="213" t="e">
        <f>IF(SUM($B$77:O77)+SUM($A$84:N84)&gt;0,0,SUM($B$77:O77)-SUM($A$84:N84))</f>
        <v>#DIV/0!</v>
      </c>
    </row>
    <row r="85" spans="1:15" x14ac:dyDescent="0.25">
      <c r="A85" s="214" t="s">
        <v>306</v>
      </c>
      <c r="B85" s="215">
        <f ca="1">IF(((SUM($B$64:B64)+SUM($B$66:B70))+SUM($B$87:B87))&lt;0,((SUM($B$64:B64)+SUM($B$66:B70))+SUM($B$87:B87))*0.2-SUM($A$85:A85),IF(SUM(A$85:$B85)&lt;0,0-SUM(A$85:$B85),0))</f>
        <v>-4222392000</v>
      </c>
      <c r="C85" s="215">
        <f ca="1">IF(((SUM($B$64:C64)+SUM($B$66:C70))+SUM($B$87:C87))&lt;0,((SUM($B$64:C64)+SUM($B$66:C70))+SUM($B$87:C87))*0.2-SUM($A$85:B85),IF(SUM(B$85:$B85)&lt;0,0-SUM(B$85:$B85),0))</f>
        <v>1611672.0487775803</v>
      </c>
      <c r="D85" s="215">
        <f ca="1">IF(((SUM($B$64:D64)+SUM($B$66:D70))+SUM($B$87:D87))&lt;0,((SUM($B$64:D64)+SUM($B$66:D70))+SUM($B$87:D87))*0.2-SUM($A$85:C85),IF(SUM($B$85:C85)&lt;0,0-SUM($B$85:C85),0))</f>
        <v>3249716.0204820633</v>
      </c>
      <c r="E85" s="215">
        <f ca="1">IF(((SUM($B$64:E64)+SUM($B$66:E70))+SUM($B$87:E87))&lt;0,((SUM($B$64:E64)+SUM($B$66:E70))+SUM($B$87:E87))*0.2-SUM($A$85:D85),IF(SUM($B$85:D85)&lt;0,0-SUM($B$85:D85),0))</f>
        <v>4915318.6516456604</v>
      </c>
      <c r="F85" s="215">
        <f ca="1">IF(((SUM($B$64:F64)+SUM($B$66:F70))+SUM($B$87:F87))&lt;0,((SUM($B$64:F64)+SUM($B$66:F70))+SUM($B$87:F87))*0.2-SUM($A$85:E85),IF(SUM($B$85:E85)&lt;0,0-SUM($B$85:E85),0))</f>
        <v>6609714.1482586861</v>
      </c>
      <c r="G85" s="215">
        <f ca="1">IF(((SUM($B$64:G64)+SUM($B$66:G70))+SUM($B$87:G87))&lt;0,((SUM($B$64:G64)+SUM($B$66:G70))+SUM($B$87:G87))*0.2-SUM($A$85:F85),IF(SUM($B$85:F85)&lt;0,0-SUM($B$85:F85),0))</f>
        <v>8334185.9658837318</v>
      </c>
      <c r="H85" s="215">
        <f ca="1">IF(((SUM($B$64:H64)+SUM($B$66:H70))+SUM($B$87:H87))&lt;0,((SUM($B$64:H64)+SUM($B$66:H70))+SUM($B$87:H87))*0.2-SUM($A$85:G85),IF(SUM($B$85:G85)&lt;0,0-SUM($B$85:G85),0))</f>
        <v>8455552.7912826538</v>
      </c>
      <c r="I85" s="215">
        <f ca="1">IF(((SUM($B$64:I64)+SUM($B$66:I70))+SUM($B$87:I87))&lt;0,((SUM($B$64:I64)+SUM($B$66:I70))+SUM($B$87:I87))*0.2-SUM($A$85:H85),IF(SUM($B$85:H85)&lt;0,0-SUM($B$85:H85),0))</f>
        <v>8573143.2863249779</v>
      </c>
      <c r="J85" s="215">
        <f ca="1">IF(((SUM($B$64:J64)+SUM($B$66:J70))+SUM($B$87:J87))&lt;0,((SUM($B$64:J64)+SUM($B$66:J70))+SUM($B$87:J87))*0.2-SUM($A$85:I85),IF(SUM($B$85:I85)&lt;0,0-SUM($B$85:I85),0))</f>
        <v>8700002.4278512001</v>
      </c>
      <c r="K85" s="215">
        <f ca="1">IF(((SUM($B$64:K64)+SUM($B$66:K70))+SUM($B$87:K87))&lt;0,((SUM($B$64:K64)+SUM($B$66:K70))+SUM($B$87:K87))*0.2-SUM($A$85:J85),IF(SUM($B$85:J85)&lt;0,0-SUM($B$85:J85),0))</f>
        <v>8832031.9189109802</v>
      </c>
      <c r="L85" s="215">
        <f ca="1">IF(((SUM($B$64:L64)+SUM($B$66:L70))+SUM($B$87:L87))&lt;0,((SUM($B$64:L64)+SUM($B$66:L70))+SUM($B$87:L87))*0.2-SUM($A$85:K85),IF(SUM($B$85:K85)&lt;0,0-SUM($B$85:K85),0))</f>
        <v>8921171.876478672</v>
      </c>
      <c r="M85" s="215">
        <f ca="1">IF(((SUM($B$64:M64)+SUM($B$66:M70))+SUM($B$87:M87))&lt;0,((SUM($B$64:M64)+SUM($B$66:M70))+SUM($B$87:M87))*0.2-SUM($A$85:L85),IF(SUM($B$85:L85)&lt;0,0-SUM($B$85:L85),0))</f>
        <v>0.19999980926513672</v>
      </c>
      <c r="N85" s="215">
        <f ca="1">IF(((SUM($B$64:N64)+SUM($B$66:N70))+SUM($B$87:N87))&lt;0,((SUM($B$64:N64)+SUM($B$66:N70))+SUM($B$87:N87))*0.2-SUM($A$85:M85),IF(SUM($B$85:M85)&lt;0,0-SUM($B$85:M85),0))</f>
        <v>0.20000028610229492</v>
      </c>
      <c r="O85" s="215">
        <f ca="1">IF(((SUM($B$64:O64)+SUM($B$66:O70))+SUM($B$87:O87))&lt;0,((SUM($B$64:O64)+SUM($B$66:O70))+SUM($B$87:O87))*0.2-SUM($A$85:N85),IF(SUM($B$85:N85)&lt;0,0-SUM($B$85:N85),0))</f>
        <v>0.19999980926513672</v>
      </c>
    </row>
    <row r="86" spans="1:15" x14ac:dyDescent="0.25">
      <c r="A86" s="214" t="s">
        <v>305</v>
      </c>
      <c r="B86" s="213">
        <f>-B64*(B39)</f>
        <v>0</v>
      </c>
      <c r="C86" s="213">
        <f t="shared" ref="C86:O86" si="23">-(C64-B64)*$B$39</f>
        <v>0</v>
      </c>
      <c r="D86" s="213">
        <f t="shared" si="23"/>
        <v>0</v>
      </c>
      <c r="E86" s="213">
        <f t="shared" si="23"/>
        <v>0</v>
      </c>
      <c r="F86" s="213">
        <f t="shared" si="23"/>
        <v>0</v>
      </c>
      <c r="G86" s="213">
        <f t="shared" si="23"/>
        <v>0</v>
      </c>
      <c r="H86" s="213">
        <f t="shared" si="23"/>
        <v>0</v>
      </c>
      <c r="I86" s="213">
        <f t="shared" si="23"/>
        <v>0</v>
      </c>
      <c r="J86" s="213">
        <f t="shared" si="23"/>
        <v>0</v>
      </c>
      <c r="K86" s="213">
        <f t="shared" si="23"/>
        <v>0</v>
      </c>
      <c r="L86" s="213">
        <f t="shared" si="23"/>
        <v>0</v>
      </c>
      <c r="M86" s="213">
        <f t="shared" si="23"/>
        <v>0</v>
      </c>
      <c r="N86" s="213">
        <f t="shared" si="23"/>
        <v>0</v>
      </c>
      <c r="O86" s="213">
        <f t="shared" si="23"/>
        <v>0</v>
      </c>
    </row>
    <row r="87" spans="1:15" x14ac:dyDescent="0.25">
      <c r="A87" s="214" t="s">
        <v>304</v>
      </c>
      <c r="B87" s="213">
        <f>-($B$25+$B$26)*$B$28</f>
        <v>0</v>
      </c>
      <c r="C87" s="213">
        <v>0</v>
      </c>
      <c r="D87" s="213">
        <v>0</v>
      </c>
      <c r="E87" s="213">
        <v>0</v>
      </c>
      <c r="F87" s="213">
        <v>0</v>
      </c>
      <c r="G87" s="213">
        <v>0</v>
      </c>
      <c r="H87" s="213">
        <v>0</v>
      </c>
      <c r="I87" s="213">
        <v>0</v>
      </c>
      <c r="J87" s="213">
        <v>0</v>
      </c>
      <c r="K87" s="213">
        <v>0</v>
      </c>
      <c r="L87" s="213">
        <v>0</v>
      </c>
      <c r="M87" s="213">
        <v>1</v>
      </c>
      <c r="N87" s="213">
        <v>1</v>
      </c>
      <c r="O87" s="213">
        <v>1</v>
      </c>
    </row>
    <row r="88" spans="1:15" x14ac:dyDescent="0.25">
      <c r="A88" s="214" t="s">
        <v>303</v>
      </c>
      <c r="B88" s="213">
        <f t="shared" ref="B88:O88" si="24">B59-B60</f>
        <v>0</v>
      </c>
      <c r="C88" s="213">
        <f t="shared" si="24"/>
        <v>0</v>
      </c>
      <c r="D88" s="213">
        <f t="shared" si="24"/>
        <v>0</v>
      </c>
      <c r="E88" s="213">
        <f t="shared" si="24"/>
        <v>0</v>
      </c>
      <c r="F88" s="213">
        <f t="shared" si="24"/>
        <v>0</v>
      </c>
      <c r="G88" s="213">
        <f t="shared" si="24"/>
        <v>0</v>
      </c>
      <c r="H88" s="213">
        <f t="shared" si="24"/>
        <v>0</v>
      </c>
      <c r="I88" s="213">
        <f t="shared" si="24"/>
        <v>0</v>
      </c>
      <c r="J88" s="213">
        <f t="shared" si="24"/>
        <v>0</v>
      </c>
      <c r="K88" s="213">
        <f t="shared" si="24"/>
        <v>0</v>
      </c>
      <c r="L88" s="213">
        <f t="shared" si="24"/>
        <v>0</v>
      </c>
      <c r="M88" s="213">
        <f t="shared" si="24"/>
        <v>0</v>
      </c>
      <c r="N88" s="213">
        <f t="shared" si="24"/>
        <v>0</v>
      </c>
      <c r="O88" s="213">
        <f t="shared" si="24"/>
        <v>0</v>
      </c>
    </row>
    <row r="89" spans="1:15" s="202" customFormat="1" ht="14.25" x14ac:dyDescent="0.25">
      <c r="A89" s="212" t="s">
        <v>302</v>
      </c>
      <c r="B89" s="211">
        <f t="shared" ref="B89:O89" ca="1" si="25">SUM(B81:B88)</f>
        <v>-25334352000</v>
      </c>
      <c r="C89" s="211" t="e">
        <f t="shared" si="25"/>
        <v>#DIV/0!</v>
      </c>
      <c r="D89" s="211" t="e">
        <f t="shared" si="25"/>
        <v>#DIV/0!</v>
      </c>
      <c r="E89" s="211" t="e">
        <f t="shared" si="25"/>
        <v>#DIV/0!</v>
      </c>
      <c r="F89" s="211" t="e">
        <f t="shared" si="25"/>
        <v>#DIV/0!</v>
      </c>
      <c r="G89" s="211" t="e">
        <f t="shared" si="25"/>
        <v>#DIV/0!</v>
      </c>
      <c r="H89" s="211" t="e">
        <f t="shared" si="25"/>
        <v>#DIV/0!</v>
      </c>
      <c r="I89" s="211" t="e">
        <f t="shared" si="25"/>
        <v>#DIV/0!</v>
      </c>
      <c r="J89" s="211" t="e">
        <f t="shared" si="25"/>
        <v>#DIV/0!</v>
      </c>
      <c r="K89" s="211" t="e">
        <f t="shared" si="25"/>
        <v>#DIV/0!</v>
      </c>
      <c r="L89" s="211" t="e">
        <f t="shared" si="25"/>
        <v>#DIV/0!</v>
      </c>
      <c r="M89" s="211" t="e">
        <f t="shared" si="25"/>
        <v>#DIV/0!</v>
      </c>
      <c r="N89" s="211" t="e">
        <f t="shared" si="25"/>
        <v>#DIV/0!</v>
      </c>
      <c r="O89" s="211" t="e">
        <f t="shared" si="25"/>
        <v>#DIV/0!</v>
      </c>
    </row>
    <row r="90" spans="1:15" s="202" customFormat="1" ht="14.25" x14ac:dyDescent="0.25">
      <c r="A90" s="212" t="s">
        <v>599</v>
      </c>
      <c r="B90" s="211">
        <f ca="1">SUM($B$89:B89)</f>
        <v>-25334352000</v>
      </c>
      <c r="C90" s="211" t="e">
        <f ca="1">SUM($B$89:C89)</f>
        <v>#DIV/0!</v>
      </c>
      <c r="D90" s="211" t="e">
        <f ca="1">SUM($B$89:D89)</f>
        <v>#DIV/0!</v>
      </c>
      <c r="E90" s="211" t="e">
        <f ca="1">SUM($B$89:E89)</f>
        <v>#DIV/0!</v>
      </c>
      <c r="F90" s="211" t="e">
        <f ca="1">SUM($B$89:F89)</f>
        <v>#DIV/0!</v>
      </c>
      <c r="G90" s="211" t="e">
        <f ca="1">SUM($B$89:G89)</f>
        <v>#DIV/0!</v>
      </c>
      <c r="H90" s="211" t="e">
        <f ca="1">SUM($B$89:H89)</f>
        <v>#DIV/0!</v>
      </c>
      <c r="I90" s="211" t="e">
        <f ca="1">SUM($B$89:I89)</f>
        <v>#DIV/0!</v>
      </c>
      <c r="J90" s="211" t="e">
        <f ca="1">SUM($B$89:J89)</f>
        <v>#DIV/0!</v>
      </c>
      <c r="K90" s="211" t="e">
        <f ca="1">SUM($B$89:K89)</f>
        <v>#DIV/0!</v>
      </c>
      <c r="L90" s="211" t="e">
        <f ca="1">SUM($B$89:L89)</f>
        <v>#DIV/0!</v>
      </c>
      <c r="M90" s="211" t="e">
        <f ca="1">SUM($B$89:M89)</f>
        <v>#DIV/0!</v>
      </c>
      <c r="N90" s="211" t="e">
        <f ca="1">SUM($B$89:N89)</f>
        <v>#DIV/0!</v>
      </c>
      <c r="O90" s="211" t="e">
        <f ca="1">SUM($B$89:O89)</f>
        <v>#DIV/0!</v>
      </c>
    </row>
    <row r="91" spans="1:15" x14ac:dyDescent="0.25">
      <c r="A91" s="210" t="s">
        <v>301</v>
      </c>
      <c r="B91" s="209">
        <f t="shared" ref="B91:O91" si="26">1/POWER((1+$B$44),B79)</f>
        <v>1</v>
      </c>
      <c r="C91" s="209">
        <f t="shared" si="26"/>
        <v>1</v>
      </c>
      <c r="D91" s="209">
        <f t="shared" si="26"/>
        <v>1</v>
      </c>
      <c r="E91" s="209">
        <f t="shared" si="26"/>
        <v>1</v>
      </c>
      <c r="F91" s="209">
        <f t="shared" si="26"/>
        <v>1</v>
      </c>
      <c r="G91" s="209">
        <f t="shared" si="26"/>
        <v>1</v>
      </c>
      <c r="H91" s="209">
        <f t="shared" si="26"/>
        <v>1</v>
      </c>
      <c r="I91" s="209">
        <f t="shared" si="26"/>
        <v>1</v>
      </c>
      <c r="J91" s="209">
        <f t="shared" si="26"/>
        <v>1</v>
      </c>
      <c r="K91" s="209">
        <f t="shared" si="26"/>
        <v>1</v>
      </c>
      <c r="L91" s="209">
        <f t="shared" si="26"/>
        <v>1</v>
      </c>
      <c r="M91" s="209">
        <f t="shared" si="26"/>
        <v>1</v>
      </c>
      <c r="N91" s="209">
        <f t="shared" si="26"/>
        <v>1</v>
      </c>
      <c r="O91" s="209">
        <f t="shared" si="26"/>
        <v>1</v>
      </c>
    </row>
    <row r="92" spans="1:15" s="202" customFormat="1" ht="14.25" x14ac:dyDescent="0.25">
      <c r="A92" s="206" t="s">
        <v>598</v>
      </c>
      <c r="B92" s="208">
        <f t="shared" ref="B92:O92" ca="1" si="27">B89*B91</f>
        <v>-25334352000</v>
      </c>
      <c r="C92" s="208" t="e">
        <f t="shared" si="27"/>
        <v>#DIV/0!</v>
      </c>
      <c r="D92" s="208" t="e">
        <f t="shared" si="27"/>
        <v>#DIV/0!</v>
      </c>
      <c r="E92" s="208" t="e">
        <f t="shared" si="27"/>
        <v>#DIV/0!</v>
      </c>
      <c r="F92" s="208" t="e">
        <f t="shared" si="27"/>
        <v>#DIV/0!</v>
      </c>
      <c r="G92" s="208" t="e">
        <f t="shared" si="27"/>
        <v>#DIV/0!</v>
      </c>
      <c r="H92" s="208" t="e">
        <f t="shared" si="27"/>
        <v>#DIV/0!</v>
      </c>
      <c r="I92" s="208" t="e">
        <f t="shared" si="27"/>
        <v>#DIV/0!</v>
      </c>
      <c r="J92" s="208" t="e">
        <f t="shared" si="27"/>
        <v>#DIV/0!</v>
      </c>
      <c r="K92" s="208" t="e">
        <f t="shared" si="27"/>
        <v>#DIV/0!</v>
      </c>
      <c r="L92" s="208" t="e">
        <f t="shared" si="27"/>
        <v>#DIV/0!</v>
      </c>
      <c r="M92" s="208" t="e">
        <f t="shared" si="27"/>
        <v>#DIV/0!</v>
      </c>
      <c r="N92" s="208" t="e">
        <f t="shared" si="27"/>
        <v>#DIV/0!</v>
      </c>
      <c r="O92" s="208" t="e">
        <f t="shared" si="27"/>
        <v>#DIV/0!</v>
      </c>
    </row>
    <row r="93" spans="1:15" s="202" customFormat="1" ht="14.25" x14ac:dyDescent="0.25">
      <c r="A93" s="206" t="s">
        <v>597</v>
      </c>
      <c r="B93" s="208">
        <f ca="1">SUM($B$92:B92)</f>
        <v>-25334352000</v>
      </c>
      <c r="C93" s="208" t="e">
        <f ca="1">SUM($B$92:C92)</f>
        <v>#DIV/0!</v>
      </c>
      <c r="D93" s="208" t="e">
        <f ca="1">SUM($B$92:D92)</f>
        <v>#DIV/0!</v>
      </c>
      <c r="E93" s="208" t="e">
        <f ca="1">SUM($B$92:E92)</f>
        <v>#DIV/0!</v>
      </c>
      <c r="F93" s="208" t="e">
        <f ca="1">SUM($B$92:F92)</f>
        <v>#DIV/0!</v>
      </c>
      <c r="G93" s="208" t="e">
        <f ca="1">SUM($B$92:G92)</f>
        <v>#DIV/0!</v>
      </c>
      <c r="H93" s="208" t="e">
        <f ca="1">SUM($B$92:H92)</f>
        <v>#DIV/0!</v>
      </c>
      <c r="I93" s="208" t="e">
        <f ca="1">SUM($B$92:I92)</f>
        <v>#DIV/0!</v>
      </c>
      <c r="J93" s="208" t="e">
        <f ca="1">SUM($B$92:J92)</f>
        <v>#DIV/0!</v>
      </c>
      <c r="K93" s="208" t="e">
        <f ca="1">SUM($B$92:K92)</f>
        <v>#DIV/0!</v>
      </c>
      <c r="L93" s="208" t="e">
        <f ca="1">SUM($B$92:L92)</f>
        <v>#DIV/0!</v>
      </c>
      <c r="M93" s="208" t="e">
        <f ca="1">SUM($B$92:M92)</f>
        <v>#DIV/0!</v>
      </c>
      <c r="N93" s="208" t="e">
        <f ca="1">SUM($B$92:N92)</f>
        <v>#DIV/0!</v>
      </c>
      <c r="O93" s="208" t="e">
        <f ca="1">SUM($B$92:O92)</f>
        <v>#DIV/0!</v>
      </c>
    </row>
    <row r="94" spans="1:15" s="202" customFormat="1" ht="14.25" x14ac:dyDescent="0.25">
      <c r="A94" s="206" t="s">
        <v>596</v>
      </c>
      <c r="B94" s="207">
        <f ca="1">IF((ISERR(IRR($B$89:B89))),0,IF(IRR($B$89:B89)&lt;0,0,IRR($B$89:B89)))</f>
        <v>0</v>
      </c>
      <c r="C94" s="207">
        <f ca="1">IF((ISERR(IRR($B$89:C89))),0,IF(IRR($B$89:C89)&lt;0,0,IRR($B$89:C89)))</f>
        <v>0</v>
      </c>
      <c r="D94" s="207">
        <f ca="1">IF((ISERR(IRR($B$89:D89))),0,IF(IRR($B$89:D89)&lt;0,0,IRR($B$89:D89)))</f>
        <v>0</v>
      </c>
      <c r="E94" s="207">
        <f ca="1">IF((ISERR(IRR($B$89:E89))),0,IF(IRR($B$89:E89)&lt;0,0,IRR($B$89:E89)))</f>
        <v>0</v>
      </c>
      <c r="F94" s="207">
        <f ca="1">IF((ISERR(IRR($B$89:F89))),0,IF(IRR($B$89:F89)&lt;0,0,IRR($B$89:F89)))</f>
        <v>0</v>
      </c>
      <c r="G94" s="207">
        <f ca="1">IF((ISERR(IRR($B$89:G89))),0,IF(IRR($B$89:G89)&lt;0,0,IRR($B$89:G89)))</f>
        <v>0</v>
      </c>
      <c r="H94" s="207">
        <f ca="1">IF((ISERR(IRR($B$89:H89))),0,IF(IRR($B$89:H89)&lt;0,0,IRR($B$89:H89)))</f>
        <v>0</v>
      </c>
      <c r="I94" s="207">
        <f ca="1">IF((ISERR(IRR($B$89:I89))),0,IF(IRR($B$89:I89)&lt;0,0,IRR($B$89:I89)))</f>
        <v>0</v>
      </c>
      <c r="J94" s="207">
        <f ca="1">IF((ISERR(IRR($B$89:J89))),0,IF(IRR($B$89:J89)&lt;0,0,IRR($B$89:J89)))</f>
        <v>0</v>
      </c>
      <c r="K94" s="207">
        <f ca="1">IF((ISERR(IRR($B$89:K89))),0,IF(IRR($B$89:K89)&lt;0,0,IRR($B$89:K89)))</f>
        <v>0</v>
      </c>
      <c r="L94" s="207">
        <f ca="1">IF((ISERR(IRR($B$89:L89))),0,IF(IRR($B$89:L89)&lt;0,0,IRR($B$89:L89)))</f>
        <v>0</v>
      </c>
      <c r="M94" s="207">
        <f ca="1">IF((ISERR(IRR($B$89:M89))),0,IF(IRR($B$89:M89)&lt;0,0,IRR($B$89:M89)))</f>
        <v>0</v>
      </c>
      <c r="N94" s="207">
        <f ca="1">IF((ISERR(IRR($B$89:N89))),0,IF(IRR($B$89:N89)&lt;0,0,IRR($B$89:N89)))</f>
        <v>0</v>
      </c>
      <c r="O94" s="207">
        <f ca="1">IF((ISERR(IRR($B$89:O89))),0,IF(IRR($B$89:O89)&lt;0,0,IRR($B$89:O89)))</f>
        <v>0</v>
      </c>
    </row>
    <row r="95" spans="1:15" s="202" customFormat="1" ht="14.25" x14ac:dyDescent="0.25">
      <c r="A95" s="206" t="s">
        <v>595</v>
      </c>
      <c r="B95" s="205">
        <f t="shared" ref="B95:O95" ca="1" si="28">IF(AND(B90&gt;0,A90&lt;0),(B79-(B90/(B90-A90))),0)</f>
        <v>0</v>
      </c>
      <c r="C95" s="205" t="e">
        <f t="shared" ca="1" si="28"/>
        <v>#DIV/0!</v>
      </c>
      <c r="D95" s="205" t="e">
        <f t="shared" ca="1" si="28"/>
        <v>#DIV/0!</v>
      </c>
      <c r="E95" s="205" t="e">
        <f t="shared" ca="1" si="28"/>
        <v>#DIV/0!</v>
      </c>
      <c r="F95" s="205" t="e">
        <f t="shared" ca="1" si="28"/>
        <v>#DIV/0!</v>
      </c>
      <c r="G95" s="205" t="e">
        <f t="shared" ca="1" si="28"/>
        <v>#DIV/0!</v>
      </c>
      <c r="H95" s="205" t="e">
        <f t="shared" ca="1" si="28"/>
        <v>#DIV/0!</v>
      </c>
      <c r="I95" s="205" t="e">
        <f t="shared" ca="1" si="28"/>
        <v>#DIV/0!</v>
      </c>
      <c r="J95" s="205" t="e">
        <f t="shared" ca="1" si="28"/>
        <v>#DIV/0!</v>
      </c>
      <c r="K95" s="205" t="e">
        <f t="shared" ca="1" si="28"/>
        <v>#DIV/0!</v>
      </c>
      <c r="L95" s="205" t="e">
        <f t="shared" ca="1" si="28"/>
        <v>#DIV/0!</v>
      </c>
      <c r="M95" s="205" t="e">
        <f t="shared" ca="1" si="28"/>
        <v>#DIV/0!</v>
      </c>
      <c r="N95" s="205" t="e">
        <f t="shared" ca="1" si="28"/>
        <v>#DIV/0!</v>
      </c>
      <c r="O95" s="205" t="e">
        <f t="shared" ca="1" si="28"/>
        <v>#DIV/0!</v>
      </c>
    </row>
    <row r="96" spans="1:15" s="202" customFormat="1" ht="15" thickBot="1" x14ac:dyDescent="0.3">
      <c r="A96" s="204" t="s">
        <v>594</v>
      </c>
      <c r="B96" s="203">
        <f t="shared" ref="B96:O96" ca="1" si="29">IF(AND(B93&gt;0,A93&lt;0),(B79-(B93/(B93-A93))),0)</f>
        <v>0</v>
      </c>
      <c r="C96" s="203" t="e">
        <f t="shared" ca="1" si="29"/>
        <v>#DIV/0!</v>
      </c>
      <c r="D96" s="203" t="e">
        <f t="shared" ca="1" si="29"/>
        <v>#DIV/0!</v>
      </c>
      <c r="E96" s="203" t="e">
        <f t="shared" ca="1" si="29"/>
        <v>#DIV/0!</v>
      </c>
      <c r="F96" s="203" t="e">
        <f t="shared" ca="1" si="29"/>
        <v>#DIV/0!</v>
      </c>
      <c r="G96" s="203" t="e">
        <f t="shared" ca="1" si="29"/>
        <v>#DIV/0!</v>
      </c>
      <c r="H96" s="203" t="e">
        <f t="shared" ca="1" si="29"/>
        <v>#DIV/0!</v>
      </c>
      <c r="I96" s="203" t="e">
        <f t="shared" ca="1" si="29"/>
        <v>#DIV/0!</v>
      </c>
      <c r="J96" s="203" t="e">
        <f t="shared" ca="1" si="29"/>
        <v>#DIV/0!</v>
      </c>
      <c r="K96" s="203" t="e">
        <f t="shared" ca="1" si="29"/>
        <v>#DIV/0!</v>
      </c>
      <c r="L96" s="203" t="e">
        <f t="shared" ca="1" si="29"/>
        <v>#DIV/0!</v>
      </c>
      <c r="M96" s="203" t="e">
        <f t="shared" ca="1" si="29"/>
        <v>#DIV/0!</v>
      </c>
      <c r="N96" s="203" t="e">
        <f t="shared" ca="1" si="29"/>
        <v>#DIV/0!</v>
      </c>
      <c r="O96" s="203" t="e">
        <f t="shared" ca="1" si="29"/>
        <v>#DIV/0!</v>
      </c>
    </row>
    <row r="97" spans="1:11" x14ac:dyDescent="0.25">
      <c r="C97" s="201"/>
      <c r="D97" s="201"/>
      <c r="E97" s="201"/>
      <c r="F97" s="201"/>
      <c r="G97" s="201"/>
      <c r="H97" s="201"/>
      <c r="I97" s="201"/>
      <c r="J97" s="201"/>
    </row>
    <row r="98" spans="1:11" ht="64.5" customHeight="1" x14ac:dyDescent="0.25">
      <c r="A98" s="352"/>
      <c r="B98" s="352"/>
      <c r="C98" s="352"/>
      <c r="D98" s="352"/>
      <c r="E98" s="352"/>
      <c r="F98" s="352"/>
      <c r="G98" s="352"/>
      <c r="H98" s="352"/>
      <c r="I98" s="352"/>
      <c r="J98" s="352"/>
      <c r="K98" s="352"/>
    </row>
    <row r="100" spans="1:11" x14ac:dyDescent="0.25">
      <c r="C100" s="201"/>
    </row>
    <row r="103" spans="1:11" ht="27.75" x14ac:dyDescent="0.25">
      <c r="B103" s="200" t="s">
        <v>593</v>
      </c>
      <c r="I103" s="200" t="s">
        <v>593</v>
      </c>
    </row>
    <row r="104" spans="1:11" ht="27.75" x14ac:dyDescent="0.25">
      <c r="B104" s="200"/>
    </row>
  </sheetData>
  <mergeCells count="15">
    <mergeCell ref="A22:AR22"/>
    <mergeCell ref="A13:K13"/>
    <mergeCell ref="A15:L15"/>
    <mergeCell ref="A16:L16"/>
    <mergeCell ref="A18:L18"/>
    <mergeCell ref="A5:K5"/>
    <mergeCell ref="A7:K7"/>
    <mergeCell ref="A9:K9"/>
    <mergeCell ref="A10:K10"/>
    <mergeCell ref="A12:K12"/>
    <mergeCell ref="D29:E29"/>
    <mergeCell ref="D30:E30"/>
    <mergeCell ref="D31:E31"/>
    <mergeCell ref="A98:K98"/>
    <mergeCell ref="D28:E28"/>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70" zoomScaleNormal="70" workbookViewId="0">
      <selection activeCell="H53" sqref="G53:H53"/>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69" customWidth="1"/>
    <col min="8" max="8" width="15.5703125" style="169"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9" t="str">
        <f>'1. паспорт местоположение'!A12:C12</f>
        <v>N_NA1000.PR.0014</v>
      </c>
      <c r="B12" s="309"/>
      <c r="C12" s="309"/>
      <c r="D12" s="309"/>
      <c r="E12" s="309"/>
      <c r="F12" s="309"/>
      <c r="G12" s="309"/>
      <c r="H12" s="309"/>
      <c r="I12" s="309"/>
      <c r="J12" s="309"/>
      <c r="K12" s="309"/>
      <c r="L12" s="309"/>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87"/>
    </row>
    <row r="18" spans="1:12" x14ac:dyDescent="0.25">
      <c r="K18" s="86"/>
    </row>
    <row r="19" spans="1:12" ht="15.75" customHeight="1" x14ac:dyDescent="0.25">
      <c r="A19" s="354" t="s">
        <v>492</v>
      </c>
      <c r="B19" s="354"/>
      <c r="C19" s="354"/>
      <c r="D19" s="354"/>
      <c r="E19" s="354"/>
      <c r="F19" s="354"/>
      <c r="G19" s="354"/>
      <c r="H19" s="354"/>
      <c r="I19" s="354"/>
      <c r="J19" s="354"/>
      <c r="K19" s="354"/>
      <c r="L19" s="354"/>
    </row>
    <row r="20" spans="1:12" x14ac:dyDescent="0.25">
      <c r="A20" s="67"/>
      <c r="B20" s="67"/>
      <c r="C20" s="85"/>
      <c r="D20" s="85"/>
      <c r="E20" s="85"/>
      <c r="F20" s="85"/>
      <c r="G20" s="191"/>
      <c r="H20" s="191"/>
      <c r="I20" s="85"/>
      <c r="J20" s="85"/>
      <c r="K20" s="85"/>
      <c r="L20" s="85"/>
    </row>
    <row r="21" spans="1:12" ht="28.5" customHeight="1" x14ac:dyDescent="0.25">
      <c r="A21" s="355" t="s">
        <v>229</v>
      </c>
      <c r="B21" s="355" t="s">
        <v>228</v>
      </c>
      <c r="C21" s="361" t="s">
        <v>425</v>
      </c>
      <c r="D21" s="361"/>
      <c r="E21" s="361"/>
      <c r="F21" s="361"/>
      <c r="G21" s="361"/>
      <c r="H21" s="361"/>
      <c r="I21" s="356" t="s">
        <v>227</v>
      </c>
      <c r="J21" s="358" t="s">
        <v>427</v>
      </c>
      <c r="K21" s="355" t="s">
        <v>226</v>
      </c>
      <c r="L21" s="357" t="s">
        <v>426</v>
      </c>
    </row>
    <row r="22" spans="1:12" ht="58.5" customHeight="1" x14ac:dyDescent="0.25">
      <c r="A22" s="355"/>
      <c r="B22" s="355"/>
      <c r="C22" s="362" t="s">
        <v>3</v>
      </c>
      <c r="D22" s="362"/>
      <c r="E22" s="142"/>
      <c r="F22" s="143"/>
      <c r="G22" s="363" t="s">
        <v>2</v>
      </c>
      <c r="H22" s="364"/>
      <c r="I22" s="356"/>
      <c r="J22" s="359"/>
      <c r="K22" s="355"/>
      <c r="L22" s="357"/>
    </row>
    <row r="23" spans="1:12" ht="47.25" x14ac:dyDescent="0.25">
      <c r="A23" s="355"/>
      <c r="B23" s="355"/>
      <c r="C23" s="84" t="s">
        <v>225</v>
      </c>
      <c r="D23" s="84" t="s">
        <v>224</v>
      </c>
      <c r="E23" s="84" t="s">
        <v>225</v>
      </c>
      <c r="F23" s="84" t="s">
        <v>224</v>
      </c>
      <c r="G23" s="84" t="s">
        <v>225</v>
      </c>
      <c r="H23" s="84" t="s">
        <v>224</v>
      </c>
      <c r="I23" s="356"/>
      <c r="J23" s="360"/>
      <c r="K23" s="355"/>
      <c r="L23" s="357"/>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90" t="s">
        <v>537</v>
      </c>
      <c r="H26" s="190" t="s">
        <v>537</v>
      </c>
      <c r="I26" s="82"/>
      <c r="J26" s="82"/>
      <c r="K26" s="73"/>
      <c r="L26" s="73"/>
    </row>
    <row r="27" spans="1:12" s="68" customFormat="1" ht="39" customHeight="1" x14ac:dyDescent="0.25">
      <c r="A27" s="76" t="s">
        <v>221</v>
      </c>
      <c r="B27" s="83" t="s">
        <v>434</v>
      </c>
      <c r="C27" s="74" t="s">
        <v>539</v>
      </c>
      <c r="D27" s="74" t="s">
        <v>539</v>
      </c>
      <c r="E27" s="82"/>
      <c r="F27" s="82"/>
      <c r="G27" s="190" t="s">
        <v>537</v>
      </c>
      <c r="H27" s="190" t="s">
        <v>537</v>
      </c>
      <c r="I27" s="82"/>
      <c r="J27" s="82"/>
      <c r="K27" s="73"/>
      <c r="L27" s="73"/>
    </row>
    <row r="28" spans="1:12" s="68" customFormat="1" ht="70.5" customHeight="1" x14ac:dyDescent="0.25">
      <c r="A28" s="76" t="s">
        <v>433</v>
      </c>
      <c r="B28" s="83" t="s">
        <v>438</v>
      </c>
      <c r="C28" s="74" t="s">
        <v>539</v>
      </c>
      <c r="D28" s="74" t="s">
        <v>539</v>
      </c>
      <c r="E28" s="82"/>
      <c r="F28" s="82"/>
      <c r="G28" s="190" t="s">
        <v>537</v>
      </c>
      <c r="H28" s="190" t="s">
        <v>537</v>
      </c>
      <c r="I28" s="82"/>
      <c r="J28" s="82"/>
      <c r="K28" s="73"/>
      <c r="L28" s="73"/>
    </row>
    <row r="29" spans="1:12" s="68" customFormat="1" ht="54" customHeight="1" x14ac:dyDescent="0.25">
      <c r="A29" s="76" t="s">
        <v>220</v>
      </c>
      <c r="B29" s="83" t="s">
        <v>437</v>
      </c>
      <c r="C29" s="74" t="s">
        <v>539</v>
      </c>
      <c r="D29" s="74" t="s">
        <v>539</v>
      </c>
      <c r="E29" s="82"/>
      <c r="F29" s="82"/>
      <c r="G29" s="190" t="s">
        <v>537</v>
      </c>
      <c r="H29" s="190" t="s">
        <v>537</v>
      </c>
      <c r="I29" s="82"/>
      <c r="J29" s="82"/>
      <c r="K29" s="73"/>
      <c r="L29" s="73"/>
    </row>
    <row r="30" spans="1:12" s="68" customFormat="1" ht="42" customHeight="1" x14ac:dyDescent="0.25">
      <c r="A30" s="76" t="s">
        <v>219</v>
      </c>
      <c r="B30" s="83" t="s">
        <v>439</v>
      </c>
      <c r="C30" s="74" t="s">
        <v>539</v>
      </c>
      <c r="D30" s="74" t="s">
        <v>539</v>
      </c>
      <c r="E30" s="82"/>
      <c r="F30" s="82"/>
      <c r="G30" s="190" t="s">
        <v>537</v>
      </c>
      <c r="H30" s="190" t="s">
        <v>537</v>
      </c>
      <c r="I30" s="82"/>
      <c r="J30" s="82"/>
      <c r="K30" s="73"/>
      <c r="L30" s="73"/>
    </row>
    <row r="31" spans="1:12" s="68" customFormat="1" ht="37.5" customHeight="1" x14ac:dyDescent="0.25">
      <c r="A31" s="76" t="s">
        <v>218</v>
      </c>
      <c r="B31" s="75" t="s">
        <v>435</v>
      </c>
      <c r="C31" s="74" t="s">
        <v>539</v>
      </c>
      <c r="D31" s="74" t="s">
        <v>539</v>
      </c>
      <c r="E31" s="82"/>
      <c r="F31" s="82"/>
      <c r="G31" s="292">
        <v>44857</v>
      </c>
      <c r="H31" s="292">
        <v>45017</v>
      </c>
      <c r="I31" s="82"/>
      <c r="J31" s="82"/>
      <c r="K31" s="73"/>
      <c r="L31" s="73"/>
    </row>
    <row r="32" spans="1:12" s="68" customFormat="1" ht="31.5" x14ac:dyDescent="0.25">
      <c r="A32" s="76" t="s">
        <v>216</v>
      </c>
      <c r="B32" s="75" t="s">
        <v>440</v>
      </c>
      <c r="C32" s="74" t="s">
        <v>539</v>
      </c>
      <c r="D32" s="74" t="s">
        <v>539</v>
      </c>
      <c r="E32" s="82"/>
      <c r="F32" s="82"/>
      <c r="G32" s="190">
        <v>45201</v>
      </c>
      <c r="H32" s="190">
        <v>45231</v>
      </c>
      <c r="I32" s="82"/>
      <c r="J32" s="82"/>
      <c r="K32" s="73"/>
      <c r="L32" s="73"/>
    </row>
    <row r="33" spans="1:12" s="68" customFormat="1" ht="37.5" customHeight="1" x14ac:dyDescent="0.25">
      <c r="A33" s="76" t="s">
        <v>451</v>
      </c>
      <c r="B33" s="75" t="s">
        <v>367</v>
      </c>
      <c r="C33" s="74" t="s">
        <v>539</v>
      </c>
      <c r="D33" s="74" t="s">
        <v>539</v>
      </c>
      <c r="E33" s="82"/>
      <c r="F33" s="82"/>
      <c r="G33" s="190" t="s">
        <v>537</v>
      </c>
      <c r="H33" s="190" t="s">
        <v>537</v>
      </c>
      <c r="I33" s="82"/>
      <c r="J33" s="82"/>
      <c r="K33" s="73"/>
      <c r="L33" s="73"/>
    </row>
    <row r="34" spans="1:12" s="68" customFormat="1" ht="47.25" customHeight="1" x14ac:dyDescent="0.25">
      <c r="A34" s="76" t="s">
        <v>452</v>
      </c>
      <c r="B34" s="75" t="s">
        <v>444</v>
      </c>
      <c r="C34" s="74" t="s">
        <v>539</v>
      </c>
      <c r="D34" s="74" t="s">
        <v>539</v>
      </c>
      <c r="E34" s="81"/>
      <c r="F34" s="81"/>
      <c r="G34" s="190" t="s">
        <v>537</v>
      </c>
      <c r="H34" s="190" t="s">
        <v>537</v>
      </c>
      <c r="I34" s="81"/>
      <c r="J34" s="81"/>
      <c r="K34" s="81"/>
      <c r="L34" s="73"/>
    </row>
    <row r="35" spans="1:12" s="68" customFormat="1" ht="49.5" customHeight="1" x14ac:dyDescent="0.25">
      <c r="A35" s="76" t="s">
        <v>453</v>
      </c>
      <c r="B35" s="75" t="s">
        <v>217</v>
      </c>
      <c r="C35" s="74" t="s">
        <v>539</v>
      </c>
      <c r="D35" s="74" t="s">
        <v>539</v>
      </c>
      <c r="E35" s="81"/>
      <c r="F35" s="81"/>
      <c r="G35" s="190">
        <v>45232</v>
      </c>
      <c r="H35" s="190">
        <v>45282</v>
      </c>
      <c r="I35" s="81"/>
      <c r="J35" s="81"/>
      <c r="K35" s="81"/>
      <c r="L35" s="73"/>
    </row>
    <row r="36" spans="1:12" ht="37.5" customHeight="1" x14ac:dyDescent="0.25">
      <c r="A36" s="76" t="s">
        <v>454</v>
      </c>
      <c r="B36" s="75" t="s">
        <v>436</v>
      </c>
      <c r="C36" s="74" t="s">
        <v>539</v>
      </c>
      <c r="D36" s="74" t="s">
        <v>539</v>
      </c>
      <c r="E36" s="80"/>
      <c r="F36" s="79"/>
      <c r="G36" s="192" t="s">
        <v>537</v>
      </c>
      <c r="H36" s="192" t="s">
        <v>537</v>
      </c>
      <c r="I36" s="78"/>
      <c r="J36" s="78"/>
      <c r="K36" s="73"/>
      <c r="L36" s="73"/>
    </row>
    <row r="37" spans="1:12" x14ac:dyDescent="0.25">
      <c r="A37" s="76" t="s">
        <v>455</v>
      </c>
      <c r="B37" s="75" t="s">
        <v>215</v>
      </c>
      <c r="C37" s="74" t="s">
        <v>539</v>
      </c>
      <c r="D37" s="74" t="s">
        <v>539</v>
      </c>
      <c r="E37" s="80"/>
      <c r="F37" s="79"/>
      <c r="G37" s="192" t="s">
        <v>537</v>
      </c>
      <c r="H37" s="192" t="s">
        <v>537</v>
      </c>
      <c r="I37" s="78"/>
      <c r="J37" s="78"/>
      <c r="K37" s="73"/>
      <c r="L37" s="73"/>
    </row>
    <row r="38" spans="1:12" x14ac:dyDescent="0.25">
      <c r="A38" s="76" t="s">
        <v>456</v>
      </c>
      <c r="B38" s="77" t="s">
        <v>214</v>
      </c>
      <c r="C38" s="74"/>
      <c r="D38" s="74"/>
      <c r="E38" s="73"/>
      <c r="F38" s="73"/>
      <c r="G38" s="192"/>
      <c r="H38" s="192"/>
      <c r="I38" s="73"/>
      <c r="J38" s="73"/>
      <c r="K38" s="73"/>
      <c r="L38" s="73"/>
    </row>
    <row r="39" spans="1:12" ht="78.75" x14ac:dyDescent="0.25">
      <c r="A39" s="76">
        <v>2</v>
      </c>
      <c r="B39" s="75" t="s">
        <v>441</v>
      </c>
      <c r="C39" s="74" t="s">
        <v>539</v>
      </c>
      <c r="D39" s="74" t="s">
        <v>539</v>
      </c>
      <c r="E39" s="73"/>
      <c r="F39" s="73"/>
      <c r="G39" s="192" t="s">
        <v>537</v>
      </c>
      <c r="H39" s="192" t="s">
        <v>537</v>
      </c>
      <c r="I39" s="73"/>
      <c r="J39" s="73"/>
      <c r="K39" s="73"/>
      <c r="L39" s="73"/>
    </row>
    <row r="40" spans="1:12" ht="33.75" customHeight="1" x14ac:dyDescent="0.25">
      <c r="A40" s="76" t="s">
        <v>213</v>
      </c>
      <c r="B40" s="75" t="s">
        <v>443</v>
      </c>
      <c r="C40" s="74" t="s">
        <v>539</v>
      </c>
      <c r="D40" s="74" t="s">
        <v>539</v>
      </c>
      <c r="E40" s="73"/>
      <c r="F40" s="73"/>
      <c r="G40" s="192" t="s">
        <v>537</v>
      </c>
      <c r="H40" s="192" t="s">
        <v>537</v>
      </c>
      <c r="I40" s="73"/>
      <c r="J40" s="73"/>
      <c r="K40" s="73"/>
      <c r="L40" s="73"/>
    </row>
    <row r="41" spans="1:12" ht="63" customHeight="1" x14ac:dyDescent="0.25">
      <c r="A41" s="76" t="s">
        <v>212</v>
      </c>
      <c r="B41" s="77" t="s">
        <v>523</v>
      </c>
      <c r="C41" s="74"/>
      <c r="D41" s="74"/>
      <c r="E41" s="73"/>
      <c r="F41" s="73"/>
      <c r="G41" s="192"/>
      <c r="H41" s="192"/>
      <c r="I41" s="73"/>
      <c r="J41" s="73"/>
      <c r="K41" s="73"/>
      <c r="L41" s="73"/>
    </row>
    <row r="42" spans="1:12" ht="58.5" customHeight="1" x14ac:dyDescent="0.25">
      <c r="A42" s="76">
        <v>3</v>
      </c>
      <c r="B42" s="75" t="s">
        <v>442</v>
      </c>
      <c r="C42" s="74" t="s">
        <v>539</v>
      </c>
      <c r="D42" s="74" t="s">
        <v>539</v>
      </c>
      <c r="E42" s="73"/>
      <c r="F42" s="73"/>
      <c r="G42" s="192" t="s">
        <v>537</v>
      </c>
      <c r="H42" s="192" t="s">
        <v>537</v>
      </c>
      <c r="I42" s="73"/>
      <c r="J42" s="73"/>
      <c r="K42" s="73"/>
      <c r="L42" s="73"/>
    </row>
    <row r="43" spans="1:12" ht="34.5" customHeight="1" x14ac:dyDescent="0.25">
      <c r="A43" s="76" t="s">
        <v>211</v>
      </c>
      <c r="B43" s="75" t="s">
        <v>209</v>
      </c>
      <c r="C43" s="74" t="s">
        <v>539</v>
      </c>
      <c r="D43" s="74" t="s">
        <v>539</v>
      </c>
      <c r="E43" s="73"/>
      <c r="F43" s="73"/>
      <c r="G43" s="192" t="s">
        <v>537</v>
      </c>
      <c r="H43" s="192" t="s">
        <v>537</v>
      </c>
      <c r="I43" s="73"/>
      <c r="J43" s="73"/>
      <c r="K43" s="73"/>
      <c r="L43" s="73"/>
    </row>
    <row r="44" spans="1:12" ht="24.75" customHeight="1" x14ac:dyDescent="0.25">
      <c r="A44" s="76" t="s">
        <v>210</v>
      </c>
      <c r="B44" s="75" t="s">
        <v>207</v>
      </c>
      <c r="C44" s="74" t="s">
        <v>539</v>
      </c>
      <c r="D44" s="74" t="s">
        <v>539</v>
      </c>
      <c r="E44" s="73"/>
      <c r="F44" s="73"/>
      <c r="G44" s="192" t="s">
        <v>537</v>
      </c>
      <c r="H44" s="192" t="s">
        <v>537</v>
      </c>
      <c r="I44" s="73"/>
      <c r="J44" s="73"/>
      <c r="K44" s="73"/>
      <c r="L44" s="73"/>
    </row>
    <row r="45" spans="1:12" ht="90.75" customHeight="1" x14ac:dyDescent="0.25">
      <c r="A45" s="76" t="s">
        <v>208</v>
      </c>
      <c r="B45" s="75" t="s">
        <v>447</v>
      </c>
      <c r="C45" s="74" t="s">
        <v>539</v>
      </c>
      <c r="D45" s="74" t="s">
        <v>539</v>
      </c>
      <c r="E45" s="73"/>
      <c r="F45" s="73"/>
      <c r="G45" s="192" t="s">
        <v>537</v>
      </c>
      <c r="H45" s="192" t="s">
        <v>537</v>
      </c>
      <c r="I45" s="73"/>
      <c r="J45" s="73"/>
      <c r="K45" s="73"/>
      <c r="L45" s="73"/>
    </row>
    <row r="46" spans="1:12" ht="167.25" customHeight="1" x14ac:dyDescent="0.25">
      <c r="A46" s="76" t="s">
        <v>206</v>
      </c>
      <c r="B46" s="75" t="s">
        <v>445</v>
      </c>
      <c r="C46" s="74" t="s">
        <v>539</v>
      </c>
      <c r="D46" s="74" t="s">
        <v>539</v>
      </c>
      <c r="E46" s="73"/>
      <c r="F46" s="73"/>
      <c r="G46" s="293" t="s">
        <v>537</v>
      </c>
      <c r="H46" s="293" t="s">
        <v>537</v>
      </c>
      <c r="I46" s="73"/>
      <c r="J46" s="73"/>
      <c r="K46" s="73"/>
      <c r="L46" s="73"/>
    </row>
    <row r="47" spans="1:12" ht="30.75" customHeight="1" x14ac:dyDescent="0.25">
      <c r="A47" s="76" t="s">
        <v>204</v>
      </c>
      <c r="B47" s="75" t="s">
        <v>205</v>
      </c>
      <c r="C47" s="74" t="s">
        <v>539</v>
      </c>
      <c r="D47" s="74" t="s">
        <v>539</v>
      </c>
      <c r="E47" s="73"/>
      <c r="F47" s="73"/>
      <c r="G47" s="293" t="s">
        <v>537</v>
      </c>
      <c r="H47" s="293" t="s">
        <v>537</v>
      </c>
      <c r="I47" s="73"/>
      <c r="J47" s="73"/>
      <c r="K47" s="73"/>
      <c r="L47" s="73"/>
    </row>
    <row r="48" spans="1:12" ht="37.5" customHeight="1" x14ac:dyDescent="0.25">
      <c r="A48" s="76" t="s">
        <v>457</v>
      </c>
      <c r="B48" s="77" t="s">
        <v>203</v>
      </c>
      <c r="C48" s="74"/>
      <c r="D48" s="74"/>
      <c r="E48" s="73"/>
      <c r="F48" s="73"/>
      <c r="G48" s="293"/>
      <c r="H48" s="293"/>
      <c r="I48" s="73"/>
      <c r="J48" s="73"/>
      <c r="K48" s="73"/>
      <c r="L48" s="73"/>
    </row>
    <row r="49" spans="1:12" ht="35.25" customHeight="1" x14ac:dyDescent="0.25">
      <c r="A49" s="76">
        <v>4</v>
      </c>
      <c r="B49" s="75" t="s">
        <v>201</v>
      </c>
      <c r="C49" s="74" t="s">
        <v>539</v>
      </c>
      <c r="D49" s="74" t="s">
        <v>539</v>
      </c>
      <c r="E49" s="73"/>
      <c r="F49" s="73"/>
      <c r="G49" s="293" t="s">
        <v>537</v>
      </c>
      <c r="H49" s="293" t="s">
        <v>537</v>
      </c>
      <c r="I49" s="73"/>
      <c r="J49" s="73"/>
      <c r="K49" s="73"/>
      <c r="L49" s="73"/>
    </row>
    <row r="50" spans="1:12" ht="86.25" customHeight="1" x14ac:dyDescent="0.25">
      <c r="A50" s="76" t="s">
        <v>202</v>
      </c>
      <c r="B50" s="75" t="s">
        <v>446</v>
      </c>
      <c r="C50" s="74" t="s">
        <v>539</v>
      </c>
      <c r="D50" s="74" t="s">
        <v>539</v>
      </c>
      <c r="E50" s="73"/>
      <c r="F50" s="73"/>
      <c r="G50" s="293" t="s">
        <v>537</v>
      </c>
      <c r="H50" s="293" t="s">
        <v>537</v>
      </c>
      <c r="I50" s="73"/>
      <c r="J50" s="73"/>
      <c r="K50" s="73"/>
      <c r="L50" s="73"/>
    </row>
    <row r="51" spans="1:12" ht="77.25" customHeight="1" x14ac:dyDescent="0.25">
      <c r="A51" s="76" t="s">
        <v>200</v>
      </c>
      <c r="B51" s="75" t="s">
        <v>448</v>
      </c>
      <c r="C51" s="74" t="s">
        <v>539</v>
      </c>
      <c r="D51" s="74" t="s">
        <v>539</v>
      </c>
      <c r="E51" s="73"/>
      <c r="F51" s="73"/>
      <c r="G51" s="293" t="s">
        <v>537</v>
      </c>
      <c r="H51" s="293" t="s">
        <v>537</v>
      </c>
      <c r="I51" s="73"/>
      <c r="J51" s="73"/>
      <c r="K51" s="73"/>
      <c r="L51" s="73"/>
    </row>
    <row r="52" spans="1:12" ht="71.25" customHeight="1" x14ac:dyDescent="0.25">
      <c r="A52" s="76" t="s">
        <v>198</v>
      </c>
      <c r="B52" s="75" t="s">
        <v>199</v>
      </c>
      <c r="C52" s="74" t="s">
        <v>539</v>
      </c>
      <c r="D52" s="74" t="s">
        <v>539</v>
      </c>
      <c r="E52" s="73"/>
      <c r="F52" s="73"/>
      <c r="G52" s="293" t="s">
        <v>537</v>
      </c>
      <c r="H52" s="293" t="s">
        <v>537</v>
      </c>
      <c r="I52" s="73"/>
      <c r="J52" s="73"/>
      <c r="K52" s="73"/>
      <c r="L52" s="73"/>
    </row>
    <row r="53" spans="1:12" ht="48" customHeight="1" x14ac:dyDescent="0.25">
      <c r="A53" s="76" t="s">
        <v>196</v>
      </c>
      <c r="B53" s="150" t="s">
        <v>449</v>
      </c>
      <c r="C53" s="74" t="s">
        <v>539</v>
      </c>
      <c r="D53" s="74" t="s">
        <v>539</v>
      </c>
      <c r="E53" s="73"/>
      <c r="F53" s="73"/>
      <c r="G53" s="293">
        <v>45992</v>
      </c>
      <c r="H53" s="293">
        <v>46016</v>
      </c>
      <c r="I53" s="73"/>
      <c r="J53" s="73"/>
      <c r="K53" s="73"/>
      <c r="L53" s="73"/>
    </row>
    <row r="54" spans="1:12" ht="46.5" customHeight="1" x14ac:dyDescent="0.25">
      <c r="A54" s="76" t="s">
        <v>450</v>
      </c>
      <c r="B54" s="75" t="s">
        <v>197</v>
      </c>
      <c r="C54" s="74" t="s">
        <v>539</v>
      </c>
      <c r="D54" s="74" t="s">
        <v>539</v>
      </c>
      <c r="E54" s="73"/>
      <c r="F54" s="73"/>
      <c r="G54" s="293" t="s">
        <v>537</v>
      </c>
      <c r="H54" s="293" t="s">
        <v>537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5"/>
  <sheetViews>
    <sheetView topLeftCell="A10" zoomScale="70" zoomScaleNormal="70" workbookViewId="0">
      <selection activeCell="C22" sqref="C22:AC85"/>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6.85546875" style="66" bestFit="1" customWidth="1"/>
    <col min="9" max="9" width="5.140625" style="66" customWidth="1"/>
    <col min="10" max="10" width="7" style="66" bestFit="1" customWidth="1"/>
    <col min="11" max="11" width="4.42578125" style="66" bestFit="1" customWidth="1"/>
    <col min="12" max="12" width="9.85546875" style="66" customWidth="1"/>
    <col min="13" max="13" width="4.42578125" style="66" bestFit="1" customWidth="1"/>
    <col min="14" max="14" width="5.85546875" style="66" bestFit="1" customWidth="1"/>
    <col min="15" max="15" width="4.42578125" style="66" bestFit="1" customWidth="1"/>
    <col min="16" max="16" width="7.85546875" style="66" customWidth="1"/>
    <col min="17" max="17" width="4.42578125" style="66" bestFit="1" customWidth="1"/>
    <col min="18" max="18" width="5.85546875" style="66" bestFit="1" customWidth="1"/>
    <col min="19" max="19" width="4.42578125" style="66" bestFit="1" customWidth="1"/>
    <col min="20" max="20" width="9.140625" style="66" customWidth="1"/>
    <col min="21" max="21" width="4.42578125" style="66" bestFit="1" customWidth="1"/>
    <col min="22" max="22" width="5.8554687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10.85546875" style="66" customWidth="1"/>
    <col min="29" max="29" width="12.140625" style="66" customWidth="1"/>
    <col min="30" max="30" width="10.7109375" style="66" customWidth="1"/>
    <col min="31" max="31" width="6.7109375" style="66" customWidth="1"/>
    <col min="32" max="32" width="12.85546875" style="66" customWidth="1"/>
    <col min="33" max="33" width="13.140625" style="66" customWidth="1"/>
    <col min="34" max="16384" width="9.140625" style="66"/>
  </cols>
  <sheetData>
    <row r="1" spans="1:33" ht="18.75" x14ac:dyDescent="0.25">
      <c r="AC1" s="171" t="s">
        <v>70</v>
      </c>
    </row>
    <row r="2" spans="1:33" ht="18.75" x14ac:dyDescent="0.3">
      <c r="AC2" s="172" t="s">
        <v>11</v>
      </c>
    </row>
    <row r="3" spans="1:33" ht="18.75" x14ac:dyDescent="0.3">
      <c r="AC3" s="172" t="s">
        <v>626</v>
      </c>
    </row>
    <row r="4" spans="1:33"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164"/>
      <c r="AE4" s="164"/>
      <c r="AF4" s="164"/>
      <c r="AG4" s="164"/>
    </row>
    <row r="5" spans="1:33" ht="18.75" x14ac:dyDescent="0.3">
      <c r="E5" s="173"/>
      <c r="F5" s="65"/>
      <c r="N5" s="65"/>
      <c r="O5" s="65"/>
      <c r="P5" s="65"/>
      <c r="Q5" s="65"/>
      <c r="R5" s="65"/>
      <c r="S5" s="65"/>
      <c r="T5" s="65"/>
      <c r="U5" s="65"/>
      <c r="V5" s="65"/>
      <c r="W5" s="65"/>
      <c r="X5" s="65"/>
      <c r="Y5" s="65"/>
      <c r="Z5" s="65"/>
      <c r="AA5" s="65"/>
      <c r="AB5" s="65"/>
      <c r="AC5" s="86"/>
      <c r="AG5" s="172"/>
    </row>
    <row r="6" spans="1:33"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1"/>
      <c r="AE7" s="71"/>
      <c r="AF7" s="71"/>
      <c r="AG7" s="71"/>
    </row>
    <row r="8" spans="1:33" x14ac:dyDescent="0.25">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177"/>
      <c r="AE8" s="177"/>
      <c r="AF8" s="177"/>
      <c r="AG8" s="177"/>
    </row>
    <row r="9" spans="1:33"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1"/>
      <c r="AE10" s="71"/>
      <c r="AF10" s="71"/>
      <c r="AG10" s="71"/>
    </row>
    <row r="11" spans="1:33" x14ac:dyDescent="0.25">
      <c r="A11" s="307" t="str">
        <f>'1. паспорт местоположение'!A12:C12</f>
        <v>N_NA1000.PR.0014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177"/>
      <c r="AE11" s="177"/>
      <c r="AF11" s="177"/>
      <c r="AG11" s="177"/>
    </row>
    <row r="12" spans="1:33"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0"/>
      <c r="AE13" s="70"/>
      <c r="AF13" s="70"/>
      <c r="AG13" s="70"/>
    </row>
    <row r="14" spans="1:33" x14ac:dyDescent="0.25">
      <c r="A14" s="307"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177"/>
      <c r="AE14" s="177"/>
      <c r="AF14" s="177"/>
      <c r="AG14" s="177"/>
    </row>
    <row r="15" spans="1:33"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178"/>
      <c r="AE15" s="178"/>
      <c r="AF15" s="178"/>
      <c r="AG15" s="178"/>
    </row>
    <row r="16" spans="1:33"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180"/>
      <c r="AE16" s="180"/>
      <c r="AF16" s="180"/>
      <c r="AG16" s="180"/>
    </row>
    <row r="17" spans="1:33" x14ac:dyDescent="0.25">
      <c r="B17" s="65"/>
      <c r="C17" s="65"/>
      <c r="D17" s="65"/>
      <c r="E17" s="65"/>
      <c r="F17" s="65"/>
      <c r="AC17" s="65"/>
    </row>
    <row r="18" spans="1:33" x14ac:dyDescent="0.25">
      <c r="A18" s="368" t="s">
        <v>493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181"/>
      <c r="AE18" s="181"/>
      <c r="AF18" s="181"/>
      <c r="AG18" s="181"/>
    </row>
    <row r="19" spans="1:33" x14ac:dyDescent="0.25">
      <c r="A19" s="373" t="s">
        <v>195</v>
      </c>
      <c r="B19" s="373" t="s">
        <v>194</v>
      </c>
      <c r="C19" s="355" t="s">
        <v>193</v>
      </c>
      <c r="D19" s="355"/>
      <c r="E19" s="375" t="s">
        <v>192</v>
      </c>
      <c r="F19" s="375"/>
      <c r="G19" s="373" t="s">
        <v>624</v>
      </c>
      <c r="H19" s="365" t="s">
        <v>541</v>
      </c>
      <c r="I19" s="366"/>
      <c r="J19" s="366"/>
      <c r="K19" s="366"/>
      <c r="L19" s="365" t="s">
        <v>542</v>
      </c>
      <c r="M19" s="366"/>
      <c r="N19" s="366"/>
      <c r="O19" s="366"/>
      <c r="P19" s="365" t="s">
        <v>543</v>
      </c>
      <c r="Q19" s="366"/>
      <c r="R19" s="366"/>
      <c r="S19" s="366"/>
      <c r="T19" s="365" t="s">
        <v>544</v>
      </c>
      <c r="U19" s="366"/>
      <c r="V19" s="366"/>
      <c r="W19" s="366"/>
      <c r="X19" s="365" t="s">
        <v>545</v>
      </c>
      <c r="Y19" s="366"/>
      <c r="Z19" s="366"/>
      <c r="AA19" s="366"/>
      <c r="AB19" s="369" t="s">
        <v>191</v>
      </c>
      <c r="AC19" s="370"/>
    </row>
    <row r="20" spans="1:33" x14ac:dyDescent="0.25">
      <c r="A20" s="374"/>
      <c r="B20" s="374"/>
      <c r="C20" s="355"/>
      <c r="D20" s="355"/>
      <c r="E20" s="375"/>
      <c r="F20" s="375"/>
      <c r="G20" s="374"/>
      <c r="H20" s="355" t="s">
        <v>3</v>
      </c>
      <c r="I20" s="355"/>
      <c r="J20" s="355" t="s">
        <v>189</v>
      </c>
      <c r="K20" s="355"/>
      <c r="L20" s="355" t="s">
        <v>3</v>
      </c>
      <c r="M20" s="355"/>
      <c r="N20" s="355" t="s">
        <v>189</v>
      </c>
      <c r="O20" s="355"/>
      <c r="P20" s="355" t="s">
        <v>3</v>
      </c>
      <c r="Q20" s="355"/>
      <c r="R20" s="355" t="s">
        <v>189</v>
      </c>
      <c r="S20" s="355"/>
      <c r="T20" s="355" t="s">
        <v>3</v>
      </c>
      <c r="U20" s="355"/>
      <c r="V20" s="355" t="s">
        <v>189</v>
      </c>
      <c r="W20" s="355"/>
      <c r="X20" s="355" t="s">
        <v>3</v>
      </c>
      <c r="Y20" s="355"/>
      <c r="Z20" s="355" t="s">
        <v>189</v>
      </c>
      <c r="AA20" s="355"/>
      <c r="AB20" s="371"/>
      <c r="AC20" s="372"/>
    </row>
    <row r="21" spans="1:33" ht="78.75" x14ac:dyDescent="0.25">
      <c r="A21" s="362"/>
      <c r="B21" s="362"/>
      <c r="C21" s="289" t="s">
        <v>3</v>
      </c>
      <c r="D21" s="289" t="s">
        <v>189</v>
      </c>
      <c r="E21" s="290" t="s">
        <v>615</v>
      </c>
      <c r="F21" s="290" t="s">
        <v>625</v>
      </c>
      <c r="G21" s="362"/>
      <c r="H21" s="291" t="s">
        <v>473</v>
      </c>
      <c r="I21" s="291" t="s">
        <v>474</v>
      </c>
      <c r="J21" s="291" t="s">
        <v>473</v>
      </c>
      <c r="K21" s="291" t="s">
        <v>474</v>
      </c>
      <c r="L21" s="291" t="s">
        <v>473</v>
      </c>
      <c r="M21" s="291" t="s">
        <v>474</v>
      </c>
      <c r="N21" s="291" t="s">
        <v>473</v>
      </c>
      <c r="O21" s="291" t="s">
        <v>474</v>
      </c>
      <c r="P21" s="291" t="s">
        <v>473</v>
      </c>
      <c r="Q21" s="291" t="s">
        <v>474</v>
      </c>
      <c r="R21" s="291" t="s">
        <v>473</v>
      </c>
      <c r="S21" s="291" t="s">
        <v>474</v>
      </c>
      <c r="T21" s="291" t="s">
        <v>473</v>
      </c>
      <c r="U21" s="291" t="s">
        <v>474</v>
      </c>
      <c r="V21" s="291" t="s">
        <v>473</v>
      </c>
      <c r="W21" s="291" t="s">
        <v>474</v>
      </c>
      <c r="X21" s="291" t="s">
        <v>473</v>
      </c>
      <c r="Y21" s="291" t="s">
        <v>474</v>
      </c>
      <c r="Z21" s="291" t="s">
        <v>473</v>
      </c>
      <c r="AA21" s="291" t="s">
        <v>474</v>
      </c>
      <c r="AB21" s="289" t="s">
        <v>190</v>
      </c>
      <c r="AC21" s="289" t="s">
        <v>189</v>
      </c>
    </row>
    <row r="22" spans="1:33" x14ac:dyDescent="0.25">
      <c r="A22" s="288">
        <v>1</v>
      </c>
      <c r="B22" s="288">
        <v>2</v>
      </c>
      <c r="C22" s="288">
        <v>3</v>
      </c>
      <c r="D22" s="288">
        <v>4</v>
      </c>
      <c r="E22" s="288">
        <v>5</v>
      </c>
      <c r="F22" s="288">
        <v>6</v>
      </c>
      <c r="G22" s="288">
        <v>7</v>
      </c>
      <c r="H22" s="288">
        <v>8</v>
      </c>
      <c r="I22" s="288">
        <v>9</v>
      </c>
      <c r="J22" s="288">
        <v>10</v>
      </c>
      <c r="K22" s="288">
        <v>11</v>
      </c>
      <c r="L22" s="288">
        <v>12</v>
      </c>
      <c r="M22" s="288">
        <v>13</v>
      </c>
      <c r="N22" s="288">
        <v>14</v>
      </c>
      <c r="O22" s="288">
        <v>15</v>
      </c>
      <c r="P22" s="288">
        <v>16</v>
      </c>
      <c r="Q22" s="288">
        <v>17</v>
      </c>
      <c r="R22" s="288">
        <v>18</v>
      </c>
      <c r="S22" s="288">
        <v>19</v>
      </c>
      <c r="T22" s="288">
        <v>20</v>
      </c>
      <c r="U22" s="288">
        <v>21</v>
      </c>
      <c r="V22" s="288">
        <v>22</v>
      </c>
      <c r="W22" s="288">
        <v>23</v>
      </c>
      <c r="X22" s="288">
        <v>24</v>
      </c>
      <c r="Y22" s="288">
        <v>25</v>
      </c>
      <c r="Z22" s="288">
        <v>26</v>
      </c>
      <c r="AA22" s="288">
        <v>27</v>
      </c>
      <c r="AB22" s="288">
        <v>28</v>
      </c>
      <c r="AC22" s="288">
        <v>29</v>
      </c>
    </row>
    <row r="23" spans="1:33" ht="47.25" x14ac:dyDescent="0.25">
      <c r="A23" s="182">
        <v>1</v>
      </c>
      <c r="B23" s="183" t="s">
        <v>188</v>
      </c>
      <c r="C23" s="278" t="s">
        <v>539</v>
      </c>
      <c r="D23" s="278">
        <v>253.43520000000001</v>
      </c>
      <c r="E23" s="278">
        <v>253.43520000000001</v>
      </c>
      <c r="F23" s="278">
        <v>253.43520000000001</v>
      </c>
      <c r="G23" s="278">
        <v>0</v>
      </c>
      <c r="H23" s="278" t="s">
        <v>539</v>
      </c>
      <c r="I23" s="278"/>
      <c r="J23" s="278">
        <v>50.313600000000001</v>
      </c>
      <c r="K23" s="278"/>
      <c r="L23" s="278" t="s">
        <v>539</v>
      </c>
      <c r="M23" s="278"/>
      <c r="N23" s="278">
        <v>116.64575999999998</v>
      </c>
      <c r="O23" s="278"/>
      <c r="P23" s="278" t="s">
        <v>539</v>
      </c>
      <c r="Q23" s="278"/>
      <c r="R23" s="278">
        <v>71.881920000000008</v>
      </c>
      <c r="S23" s="278"/>
      <c r="T23" s="278" t="s">
        <v>539</v>
      </c>
      <c r="U23" s="278"/>
      <c r="V23" s="278">
        <v>14.593920000000013</v>
      </c>
      <c r="W23" s="278"/>
      <c r="X23" s="278" t="s">
        <v>539</v>
      </c>
      <c r="Y23" s="278"/>
      <c r="Z23" s="278">
        <v>0</v>
      </c>
      <c r="AA23" s="278"/>
      <c r="AB23" s="278" t="s">
        <v>539</v>
      </c>
      <c r="AC23" s="278">
        <v>253.43520000000001</v>
      </c>
    </row>
    <row r="24" spans="1:33" x14ac:dyDescent="0.25">
      <c r="A24" s="184" t="s">
        <v>187</v>
      </c>
      <c r="B24" s="185" t="s">
        <v>186</v>
      </c>
      <c r="C24" s="278"/>
      <c r="D24" s="278"/>
      <c r="E24" s="278"/>
      <c r="F24" s="278"/>
      <c r="G24" s="278">
        <v>0</v>
      </c>
      <c r="H24" s="278" t="s">
        <v>539</v>
      </c>
      <c r="I24" s="278"/>
      <c r="J24" s="278">
        <v>0</v>
      </c>
      <c r="K24" s="278"/>
      <c r="L24" s="278" t="s">
        <v>539</v>
      </c>
      <c r="M24" s="278"/>
      <c r="N24" s="278">
        <v>0</v>
      </c>
      <c r="O24" s="278"/>
      <c r="P24" s="278" t="s">
        <v>539</v>
      </c>
      <c r="Q24" s="278"/>
      <c r="R24" s="278">
        <v>0</v>
      </c>
      <c r="S24" s="278"/>
      <c r="T24" s="278" t="s">
        <v>539</v>
      </c>
      <c r="U24" s="278"/>
      <c r="V24" s="278">
        <v>0</v>
      </c>
      <c r="W24" s="278"/>
      <c r="X24" s="278" t="s">
        <v>539</v>
      </c>
      <c r="Y24" s="278"/>
      <c r="Z24" s="278">
        <v>0</v>
      </c>
      <c r="AA24" s="278"/>
      <c r="AB24" s="278" t="s">
        <v>539</v>
      </c>
      <c r="AC24" s="278">
        <v>0</v>
      </c>
    </row>
    <row r="25" spans="1:33" x14ac:dyDescent="0.25">
      <c r="A25" s="184" t="s">
        <v>185</v>
      </c>
      <c r="B25" s="185" t="s">
        <v>184</v>
      </c>
      <c r="C25" s="278"/>
      <c r="D25" s="278"/>
      <c r="E25" s="278"/>
      <c r="F25" s="278"/>
      <c r="G25" s="278">
        <v>0</v>
      </c>
      <c r="H25" s="278" t="s">
        <v>539</v>
      </c>
      <c r="I25" s="278"/>
      <c r="J25" s="278">
        <v>0</v>
      </c>
      <c r="K25" s="278"/>
      <c r="L25" s="278" t="s">
        <v>539</v>
      </c>
      <c r="M25" s="278"/>
      <c r="N25" s="278">
        <v>0</v>
      </c>
      <c r="O25" s="278"/>
      <c r="P25" s="278" t="s">
        <v>539</v>
      </c>
      <c r="Q25" s="278"/>
      <c r="R25" s="278">
        <v>0</v>
      </c>
      <c r="S25" s="278"/>
      <c r="T25" s="278" t="s">
        <v>539</v>
      </c>
      <c r="U25" s="278"/>
      <c r="V25" s="278">
        <v>0</v>
      </c>
      <c r="W25" s="278"/>
      <c r="X25" s="278" t="s">
        <v>539</v>
      </c>
      <c r="Y25" s="278"/>
      <c r="Z25" s="278">
        <v>0</v>
      </c>
      <c r="AA25" s="278"/>
      <c r="AB25" s="278" t="s">
        <v>539</v>
      </c>
      <c r="AC25" s="278">
        <v>0</v>
      </c>
    </row>
    <row r="26" spans="1:33" ht="31.5" x14ac:dyDescent="0.25">
      <c r="A26" s="184" t="s">
        <v>183</v>
      </c>
      <c r="B26" s="185" t="s">
        <v>431</v>
      </c>
      <c r="C26" s="278"/>
      <c r="D26" s="278"/>
      <c r="E26" s="278"/>
      <c r="F26" s="278"/>
      <c r="G26" s="278">
        <v>0</v>
      </c>
      <c r="H26" s="278" t="s">
        <v>539</v>
      </c>
      <c r="I26" s="278"/>
      <c r="J26" s="278">
        <v>41.928000000000004</v>
      </c>
      <c r="K26" s="278"/>
      <c r="L26" s="278" t="s">
        <v>539</v>
      </c>
      <c r="M26" s="278"/>
      <c r="N26" s="278">
        <v>97.204799999999992</v>
      </c>
      <c r="O26" s="278"/>
      <c r="P26" s="278" t="s">
        <v>539</v>
      </c>
      <c r="Q26" s="278"/>
      <c r="R26" s="278">
        <v>71.881920000000008</v>
      </c>
      <c r="S26" s="278"/>
      <c r="T26" s="278" t="s">
        <v>539</v>
      </c>
      <c r="U26" s="278"/>
      <c r="V26" s="278">
        <v>12.161600000000011</v>
      </c>
      <c r="W26" s="278"/>
      <c r="X26" s="278" t="s">
        <v>539</v>
      </c>
      <c r="Y26" s="278"/>
      <c r="Z26" s="278">
        <v>0</v>
      </c>
      <c r="AA26" s="278"/>
      <c r="AB26" s="278" t="s">
        <v>539</v>
      </c>
      <c r="AC26" s="278">
        <v>223.17632000000003</v>
      </c>
    </row>
    <row r="27" spans="1:33" x14ac:dyDescent="0.25">
      <c r="A27" s="184" t="s">
        <v>182</v>
      </c>
      <c r="B27" s="185" t="s">
        <v>181</v>
      </c>
      <c r="C27" s="278"/>
      <c r="D27" s="278"/>
      <c r="E27" s="278"/>
      <c r="F27" s="278"/>
      <c r="G27" s="278">
        <v>0</v>
      </c>
      <c r="H27" s="278" t="s">
        <v>539</v>
      </c>
      <c r="I27" s="278"/>
      <c r="J27" s="278">
        <v>0</v>
      </c>
      <c r="K27" s="278"/>
      <c r="L27" s="278" t="s">
        <v>539</v>
      </c>
      <c r="M27" s="278"/>
      <c r="N27" s="278">
        <v>0</v>
      </c>
      <c r="O27" s="278"/>
      <c r="P27" s="278" t="s">
        <v>539</v>
      </c>
      <c r="Q27" s="278"/>
      <c r="R27" s="278">
        <v>0</v>
      </c>
      <c r="S27" s="278"/>
      <c r="T27" s="278" t="s">
        <v>539</v>
      </c>
      <c r="U27" s="278"/>
      <c r="V27" s="278">
        <v>0</v>
      </c>
      <c r="W27" s="278"/>
      <c r="X27" s="278" t="s">
        <v>539</v>
      </c>
      <c r="Y27" s="278"/>
      <c r="Z27" s="278">
        <v>0</v>
      </c>
      <c r="AA27" s="278"/>
      <c r="AB27" s="278" t="s">
        <v>539</v>
      </c>
      <c r="AC27" s="278">
        <v>0</v>
      </c>
    </row>
    <row r="28" spans="1:33" x14ac:dyDescent="0.25">
      <c r="A28" s="184" t="s">
        <v>180</v>
      </c>
      <c r="B28" s="186" t="s">
        <v>179</v>
      </c>
      <c r="C28" s="278"/>
      <c r="D28" s="278"/>
      <c r="E28" s="278"/>
      <c r="F28" s="278"/>
      <c r="G28" s="278">
        <v>0</v>
      </c>
      <c r="H28" s="278" t="s">
        <v>539</v>
      </c>
      <c r="I28" s="278"/>
      <c r="J28" s="278">
        <v>8.3855999999999966</v>
      </c>
      <c r="K28" s="278"/>
      <c r="L28" s="278" t="s">
        <v>539</v>
      </c>
      <c r="M28" s="278"/>
      <c r="N28" s="278">
        <v>19.44095999999999</v>
      </c>
      <c r="O28" s="278"/>
      <c r="P28" s="278" t="s">
        <v>539</v>
      </c>
      <c r="Q28" s="278"/>
      <c r="R28" s="278">
        <v>0</v>
      </c>
      <c r="S28" s="278"/>
      <c r="T28" s="278" t="s">
        <v>539</v>
      </c>
      <c r="U28" s="278"/>
      <c r="V28" s="278">
        <v>2.4323200000000025</v>
      </c>
      <c r="W28" s="278"/>
      <c r="X28" s="278" t="s">
        <v>539</v>
      </c>
      <c r="Y28" s="278"/>
      <c r="Z28" s="278">
        <v>0</v>
      </c>
      <c r="AA28" s="278"/>
      <c r="AB28" s="278" t="s">
        <v>539</v>
      </c>
      <c r="AC28" s="278">
        <v>30.258879999999976</v>
      </c>
    </row>
    <row r="29" spans="1:33" ht="47.25" x14ac:dyDescent="0.25">
      <c r="A29" s="182" t="s">
        <v>64</v>
      </c>
      <c r="B29" s="183" t="s">
        <v>178</v>
      </c>
      <c r="C29" s="278" t="s">
        <v>539</v>
      </c>
      <c r="D29" s="278">
        <v>211.196</v>
      </c>
      <c r="E29" s="278">
        <v>211.196</v>
      </c>
      <c r="F29" s="278">
        <v>211.196</v>
      </c>
      <c r="G29" s="278">
        <v>0</v>
      </c>
      <c r="H29" s="278" t="s">
        <v>539</v>
      </c>
      <c r="I29" s="278"/>
      <c r="J29" s="278">
        <v>41.927999999999997</v>
      </c>
      <c r="K29" s="278"/>
      <c r="L29" s="278" t="s">
        <v>539</v>
      </c>
      <c r="M29" s="278"/>
      <c r="N29" s="278">
        <v>138.864</v>
      </c>
      <c r="O29" s="278"/>
      <c r="P29" s="278" t="s">
        <v>539</v>
      </c>
      <c r="Q29" s="278"/>
      <c r="R29" s="278">
        <v>30.404000000000007</v>
      </c>
      <c r="S29" s="278"/>
      <c r="T29" s="278" t="s">
        <v>539</v>
      </c>
      <c r="U29" s="278"/>
      <c r="V29" s="278">
        <v>0</v>
      </c>
      <c r="W29" s="278"/>
      <c r="X29" s="278" t="s">
        <v>539</v>
      </c>
      <c r="Y29" s="278"/>
      <c r="Z29" s="278">
        <v>0</v>
      </c>
      <c r="AA29" s="278"/>
      <c r="AB29" s="278" t="s">
        <v>539</v>
      </c>
      <c r="AC29" s="278">
        <v>211.196</v>
      </c>
    </row>
    <row r="30" spans="1:33" x14ac:dyDescent="0.25">
      <c r="A30" s="182" t="s">
        <v>177</v>
      </c>
      <c r="B30" s="185" t="s">
        <v>176</v>
      </c>
      <c r="C30" s="278" t="s">
        <v>539</v>
      </c>
      <c r="D30" s="278">
        <v>0</v>
      </c>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v>0</v>
      </c>
      <c r="AC30" s="278">
        <v>0</v>
      </c>
    </row>
    <row r="31" spans="1:33" ht="31.5" x14ac:dyDescent="0.25">
      <c r="A31" s="182" t="s">
        <v>175</v>
      </c>
      <c r="B31" s="185" t="s">
        <v>174</v>
      </c>
      <c r="C31" s="278" t="s">
        <v>539</v>
      </c>
      <c r="D31" s="278">
        <v>0</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3" x14ac:dyDescent="0.25">
      <c r="A32" s="182" t="s">
        <v>173</v>
      </c>
      <c r="B32" s="185" t="s">
        <v>172</v>
      </c>
      <c r="C32" s="278" t="s">
        <v>539</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182" t="s">
        <v>171</v>
      </c>
      <c r="B33" s="185" t="s">
        <v>170</v>
      </c>
      <c r="C33" s="278" t="s">
        <v>539</v>
      </c>
      <c r="D33" s="278">
        <v>211.196</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ht="31.5" x14ac:dyDescent="0.25">
      <c r="A34" s="182" t="s">
        <v>63</v>
      </c>
      <c r="B34" s="183" t="s">
        <v>169</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row>
    <row r="35" spans="1:29" ht="31.5" x14ac:dyDescent="0.25">
      <c r="A35" s="184" t="s">
        <v>168</v>
      </c>
      <c r="B35" s="187" t="s">
        <v>546</v>
      </c>
      <c r="C35" s="278"/>
      <c r="D35" s="278"/>
      <c r="E35" s="278"/>
      <c r="F35" s="278"/>
      <c r="G35" s="278">
        <v>0</v>
      </c>
      <c r="H35" s="278" t="s">
        <v>539</v>
      </c>
      <c r="I35" s="278" t="s">
        <v>539</v>
      </c>
      <c r="J35" s="278">
        <v>0</v>
      </c>
      <c r="K35" s="278" t="s">
        <v>593</v>
      </c>
      <c r="L35" s="278" t="s">
        <v>539</v>
      </c>
      <c r="M35" s="278" t="s">
        <v>539</v>
      </c>
      <c r="N35" s="278">
        <v>0</v>
      </c>
      <c r="O35" s="278" t="s">
        <v>593</v>
      </c>
      <c r="P35" s="278" t="s">
        <v>539</v>
      </c>
      <c r="Q35" s="278" t="s">
        <v>539</v>
      </c>
      <c r="R35" s="278">
        <v>0</v>
      </c>
      <c r="S35" s="278" t="s">
        <v>593</v>
      </c>
      <c r="T35" s="278" t="s">
        <v>539</v>
      </c>
      <c r="U35" s="278" t="s">
        <v>539</v>
      </c>
      <c r="V35" s="278">
        <v>0</v>
      </c>
      <c r="W35" s="278" t="s">
        <v>593</v>
      </c>
      <c r="X35" s="278" t="s">
        <v>539</v>
      </c>
      <c r="Y35" s="278" t="s">
        <v>539</v>
      </c>
      <c r="Z35" s="278">
        <v>0</v>
      </c>
      <c r="AA35" s="278" t="s">
        <v>593</v>
      </c>
      <c r="AB35" s="278">
        <v>0</v>
      </c>
      <c r="AC35" s="278">
        <v>0</v>
      </c>
    </row>
    <row r="36" spans="1:29" x14ac:dyDescent="0.25">
      <c r="A36" s="184" t="s">
        <v>167</v>
      </c>
      <c r="B36" s="187" t="s">
        <v>157</v>
      </c>
      <c r="C36" s="278"/>
      <c r="D36" s="278"/>
      <c r="E36" s="278"/>
      <c r="F36" s="278"/>
      <c r="G36" s="278">
        <v>0</v>
      </c>
      <c r="H36" s="278" t="s">
        <v>539</v>
      </c>
      <c r="I36" s="278" t="s">
        <v>539</v>
      </c>
      <c r="J36" s="278">
        <v>0</v>
      </c>
      <c r="K36" s="278" t="s">
        <v>593</v>
      </c>
      <c r="L36" s="278" t="s">
        <v>539</v>
      </c>
      <c r="M36" s="278" t="s">
        <v>539</v>
      </c>
      <c r="N36" s="278">
        <v>0</v>
      </c>
      <c r="O36" s="278" t="s">
        <v>593</v>
      </c>
      <c r="P36" s="278" t="s">
        <v>539</v>
      </c>
      <c r="Q36" s="278" t="s">
        <v>539</v>
      </c>
      <c r="R36" s="278">
        <v>0</v>
      </c>
      <c r="S36" s="278" t="s">
        <v>593</v>
      </c>
      <c r="T36" s="278" t="s">
        <v>539</v>
      </c>
      <c r="U36" s="278" t="s">
        <v>539</v>
      </c>
      <c r="V36" s="278">
        <v>0</v>
      </c>
      <c r="W36" s="278" t="s">
        <v>593</v>
      </c>
      <c r="X36" s="278" t="s">
        <v>539</v>
      </c>
      <c r="Y36" s="278" t="s">
        <v>539</v>
      </c>
      <c r="Z36" s="278">
        <v>0</v>
      </c>
      <c r="AA36" s="278" t="s">
        <v>593</v>
      </c>
      <c r="AB36" s="278">
        <v>0</v>
      </c>
      <c r="AC36" s="278">
        <v>0</v>
      </c>
    </row>
    <row r="37" spans="1:29" x14ac:dyDescent="0.25">
      <c r="A37" s="184" t="s">
        <v>166</v>
      </c>
      <c r="B37" s="185" t="s">
        <v>547</v>
      </c>
      <c r="C37" s="278"/>
      <c r="D37" s="278"/>
      <c r="E37" s="278"/>
      <c r="F37" s="278"/>
      <c r="G37" s="278">
        <v>0</v>
      </c>
      <c r="H37" s="278" t="s">
        <v>539</v>
      </c>
      <c r="I37" s="278" t="s">
        <v>539</v>
      </c>
      <c r="J37" s="278">
        <v>0</v>
      </c>
      <c r="K37" s="278" t="s">
        <v>593</v>
      </c>
      <c r="L37" s="278" t="s">
        <v>539</v>
      </c>
      <c r="M37" s="278" t="s">
        <v>539</v>
      </c>
      <c r="N37" s="278">
        <v>0</v>
      </c>
      <c r="O37" s="278" t="s">
        <v>593</v>
      </c>
      <c r="P37" s="278" t="s">
        <v>539</v>
      </c>
      <c r="Q37" s="278" t="s">
        <v>539</v>
      </c>
      <c r="R37" s="278">
        <v>0</v>
      </c>
      <c r="S37" s="278" t="s">
        <v>593</v>
      </c>
      <c r="T37" s="278" t="s">
        <v>539</v>
      </c>
      <c r="U37" s="278" t="s">
        <v>539</v>
      </c>
      <c r="V37" s="278">
        <v>0</v>
      </c>
      <c r="W37" s="278" t="s">
        <v>593</v>
      </c>
      <c r="X37" s="278" t="s">
        <v>539</v>
      </c>
      <c r="Y37" s="278" t="s">
        <v>539</v>
      </c>
      <c r="Z37" s="278">
        <v>0</v>
      </c>
      <c r="AA37" s="278" t="s">
        <v>593</v>
      </c>
      <c r="AB37" s="278">
        <v>0</v>
      </c>
      <c r="AC37" s="278">
        <v>0</v>
      </c>
    </row>
    <row r="38" spans="1:29" x14ac:dyDescent="0.25">
      <c r="A38" s="184" t="s">
        <v>165</v>
      </c>
      <c r="B38" s="185" t="s">
        <v>548</v>
      </c>
      <c r="C38" s="278"/>
      <c r="D38" s="278"/>
      <c r="E38" s="278"/>
      <c r="F38" s="278"/>
      <c r="G38" s="278">
        <v>0</v>
      </c>
      <c r="H38" s="278" t="s">
        <v>539</v>
      </c>
      <c r="I38" s="278" t="s">
        <v>539</v>
      </c>
      <c r="J38" s="278">
        <v>0</v>
      </c>
      <c r="K38" s="278" t="s">
        <v>593</v>
      </c>
      <c r="L38" s="278" t="s">
        <v>539</v>
      </c>
      <c r="M38" s="278" t="s">
        <v>539</v>
      </c>
      <c r="N38" s="278">
        <v>0</v>
      </c>
      <c r="O38" s="278" t="s">
        <v>593</v>
      </c>
      <c r="P38" s="278" t="s">
        <v>539</v>
      </c>
      <c r="Q38" s="278" t="s">
        <v>539</v>
      </c>
      <c r="R38" s="278">
        <v>0</v>
      </c>
      <c r="S38" s="278" t="s">
        <v>593</v>
      </c>
      <c r="T38" s="278" t="s">
        <v>539</v>
      </c>
      <c r="U38" s="278" t="s">
        <v>539</v>
      </c>
      <c r="V38" s="278">
        <v>0</v>
      </c>
      <c r="W38" s="278" t="s">
        <v>593</v>
      </c>
      <c r="X38" s="278" t="s">
        <v>539</v>
      </c>
      <c r="Y38" s="278" t="s">
        <v>539</v>
      </c>
      <c r="Z38" s="278">
        <v>0</v>
      </c>
      <c r="AA38" s="278" t="s">
        <v>593</v>
      </c>
      <c r="AB38" s="278">
        <v>0</v>
      </c>
      <c r="AC38" s="278">
        <v>0</v>
      </c>
    </row>
    <row r="39" spans="1:29" x14ac:dyDescent="0.25">
      <c r="A39" s="184" t="s">
        <v>164</v>
      </c>
      <c r="B39" s="185" t="s">
        <v>549</v>
      </c>
      <c r="C39" s="278"/>
      <c r="D39" s="278"/>
      <c r="E39" s="278"/>
      <c r="F39" s="278"/>
      <c r="G39" s="278">
        <v>0</v>
      </c>
      <c r="H39" s="278" t="s">
        <v>539</v>
      </c>
      <c r="I39" s="278" t="s">
        <v>539</v>
      </c>
      <c r="J39" s="278">
        <v>0</v>
      </c>
      <c r="K39" s="278" t="s">
        <v>593</v>
      </c>
      <c r="L39" s="278" t="s">
        <v>539</v>
      </c>
      <c r="M39" s="278" t="s">
        <v>539</v>
      </c>
      <c r="N39" s="278">
        <v>0</v>
      </c>
      <c r="O39" s="278" t="s">
        <v>593</v>
      </c>
      <c r="P39" s="278" t="s">
        <v>539</v>
      </c>
      <c r="Q39" s="278" t="s">
        <v>539</v>
      </c>
      <c r="R39" s="278">
        <v>0</v>
      </c>
      <c r="S39" s="278" t="s">
        <v>593</v>
      </c>
      <c r="T39" s="278" t="s">
        <v>539</v>
      </c>
      <c r="U39" s="278" t="s">
        <v>539</v>
      </c>
      <c r="V39" s="278">
        <v>0</v>
      </c>
      <c r="W39" s="278" t="s">
        <v>593</v>
      </c>
      <c r="X39" s="278" t="s">
        <v>539</v>
      </c>
      <c r="Y39" s="278" t="s">
        <v>539</v>
      </c>
      <c r="Z39" s="278">
        <v>0</v>
      </c>
      <c r="AA39" s="278" t="s">
        <v>593</v>
      </c>
      <c r="AB39" s="278">
        <v>0</v>
      </c>
      <c r="AC39" s="278">
        <v>0</v>
      </c>
    </row>
    <row r="40" spans="1:29" x14ac:dyDescent="0.25">
      <c r="A40" s="184" t="s">
        <v>163</v>
      </c>
      <c r="B40" s="185" t="s">
        <v>550</v>
      </c>
      <c r="C40" s="278"/>
      <c r="D40" s="278"/>
      <c r="E40" s="278"/>
      <c r="F40" s="278"/>
      <c r="G40" s="278">
        <v>0</v>
      </c>
      <c r="H40" s="278" t="s">
        <v>539</v>
      </c>
      <c r="I40" s="278" t="s">
        <v>539</v>
      </c>
      <c r="J40" s="278">
        <v>0</v>
      </c>
      <c r="K40" s="278" t="s">
        <v>593</v>
      </c>
      <c r="L40" s="278" t="s">
        <v>539</v>
      </c>
      <c r="M40" s="278" t="s">
        <v>539</v>
      </c>
      <c r="N40" s="278">
        <v>0</v>
      </c>
      <c r="O40" s="278" t="s">
        <v>593</v>
      </c>
      <c r="P40" s="278" t="s">
        <v>539</v>
      </c>
      <c r="Q40" s="278" t="s">
        <v>539</v>
      </c>
      <c r="R40" s="278">
        <v>0</v>
      </c>
      <c r="S40" s="278" t="s">
        <v>593</v>
      </c>
      <c r="T40" s="278" t="s">
        <v>539</v>
      </c>
      <c r="U40" s="278" t="s">
        <v>539</v>
      </c>
      <c r="V40" s="278">
        <v>0</v>
      </c>
      <c r="W40" s="278" t="s">
        <v>593</v>
      </c>
      <c r="X40" s="278" t="s">
        <v>539</v>
      </c>
      <c r="Y40" s="278" t="s">
        <v>539</v>
      </c>
      <c r="Z40" s="278">
        <v>0</v>
      </c>
      <c r="AA40" s="278" t="s">
        <v>593</v>
      </c>
      <c r="AB40" s="278">
        <v>0</v>
      </c>
      <c r="AC40" s="278">
        <v>0</v>
      </c>
    </row>
    <row r="41" spans="1:29" x14ac:dyDescent="0.25">
      <c r="A41" s="184" t="s">
        <v>162</v>
      </c>
      <c r="B41" s="185" t="s">
        <v>551</v>
      </c>
      <c r="C41" s="278"/>
      <c r="D41" s="278"/>
      <c r="E41" s="278"/>
      <c r="F41" s="278"/>
      <c r="G41" s="278">
        <v>0</v>
      </c>
      <c r="H41" s="278" t="s">
        <v>539</v>
      </c>
      <c r="I41" s="278" t="s">
        <v>539</v>
      </c>
      <c r="J41" s="278">
        <v>0</v>
      </c>
      <c r="K41" s="278" t="s">
        <v>593</v>
      </c>
      <c r="L41" s="278" t="s">
        <v>539</v>
      </c>
      <c r="M41" s="278" t="s">
        <v>539</v>
      </c>
      <c r="N41" s="278">
        <v>0</v>
      </c>
      <c r="O41" s="278" t="s">
        <v>593</v>
      </c>
      <c r="P41" s="278" t="s">
        <v>539</v>
      </c>
      <c r="Q41" s="278" t="s">
        <v>539</v>
      </c>
      <c r="R41" s="278">
        <v>0</v>
      </c>
      <c r="S41" s="278" t="s">
        <v>593</v>
      </c>
      <c r="T41" s="278" t="s">
        <v>539</v>
      </c>
      <c r="U41" s="278" t="s">
        <v>539</v>
      </c>
      <c r="V41" s="278">
        <v>0</v>
      </c>
      <c r="W41" s="278" t="s">
        <v>593</v>
      </c>
      <c r="X41" s="278" t="s">
        <v>539</v>
      </c>
      <c r="Y41" s="278" t="s">
        <v>539</v>
      </c>
      <c r="Z41" s="278">
        <v>0</v>
      </c>
      <c r="AA41" s="278" t="s">
        <v>593</v>
      </c>
      <c r="AB41" s="278">
        <v>0</v>
      </c>
      <c r="AC41" s="278">
        <v>0</v>
      </c>
    </row>
    <row r="42" spans="1:29" x14ac:dyDescent="0.25">
      <c r="A42" s="184" t="s">
        <v>552</v>
      </c>
      <c r="B42" s="185" t="s">
        <v>553</v>
      </c>
      <c r="C42" s="278"/>
      <c r="D42" s="278"/>
      <c r="E42" s="278"/>
      <c r="F42" s="278"/>
      <c r="G42" s="278">
        <v>0</v>
      </c>
      <c r="H42" s="278" t="s">
        <v>539</v>
      </c>
      <c r="I42" s="278" t="s">
        <v>539</v>
      </c>
      <c r="J42" s="278">
        <v>0</v>
      </c>
      <c r="K42" s="278" t="s">
        <v>593</v>
      </c>
      <c r="L42" s="278" t="s">
        <v>539</v>
      </c>
      <c r="M42" s="278" t="s">
        <v>539</v>
      </c>
      <c r="N42" s="278">
        <v>0</v>
      </c>
      <c r="O42" s="278" t="s">
        <v>593</v>
      </c>
      <c r="P42" s="278" t="s">
        <v>539</v>
      </c>
      <c r="Q42" s="278" t="s">
        <v>539</v>
      </c>
      <c r="R42" s="278">
        <v>0</v>
      </c>
      <c r="S42" s="278" t="s">
        <v>593</v>
      </c>
      <c r="T42" s="278" t="s">
        <v>539</v>
      </c>
      <c r="U42" s="278" t="s">
        <v>539</v>
      </c>
      <c r="V42" s="278">
        <v>0</v>
      </c>
      <c r="W42" s="278" t="s">
        <v>593</v>
      </c>
      <c r="X42" s="278" t="s">
        <v>539</v>
      </c>
      <c r="Y42" s="278" t="s">
        <v>539</v>
      </c>
      <c r="Z42" s="278">
        <v>0</v>
      </c>
      <c r="AA42" s="278" t="s">
        <v>593</v>
      </c>
      <c r="AB42" s="278">
        <v>0</v>
      </c>
      <c r="AC42" s="278">
        <v>0</v>
      </c>
    </row>
    <row r="43" spans="1:29" x14ac:dyDescent="0.25">
      <c r="A43" s="184" t="s">
        <v>554</v>
      </c>
      <c r="B43" s="185" t="s">
        <v>555</v>
      </c>
      <c r="C43" s="278"/>
      <c r="D43" s="278"/>
      <c r="E43" s="278"/>
      <c r="F43" s="278"/>
      <c r="G43" s="278">
        <v>0</v>
      </c>
      <c r="H43" s="278" t="s">
        <v>539</v>
      </c>
      <c r="I43" s="278" t="s">
        <v>539</v>
      </c>
      <c r="J43" s="278">
        <v>0</v>
      </c>
      <c r="K43" s="278" t="s">
        <v>593</v>
      </c>
      <c r="L43" s="278" t="s">
        <v>539</v>
      </c>
      <c r="M43" s="278" t="s">
        <v>539</v>
      </c>
      <c r="N43" s="278">
        <v>0</v>
      </c>
      <c r="O43" s="278" t="s">
        <v>593</v>
      </c>
      <c r="P43" s="278" t="s">
        <v>539</v>
      </c>
      <c r="Q43" s="278" t="s">
        <v>539</v>
      </c>
      <c r="R43" s="278">
        <v>0</v>
      </c>
      <c r="S43" s="278" t="s">
        <v>593</v>
      </c>
      <c r="T43" s="278" t="s">
        <v>539</v>
      </c>
      <c r="U43" s="278" t="s">
        <v>539</v>
      </c>
      <c r="V43" s="278">
        <v>0</v>
      </c>
      <c r="W43" s="278" t="s">
        <v>593</v>
      </c>
      <c r="X43" s="278" t="s">
        <v>539</v>
      </c>
      <c r="Y43" s="278" t="s">
        <v>539</v>
      </c>
      <c r="Z43" s="278">
        <v>0</v>
      </c>
      <c r="AA43" s="278" t="s">
        <v>593</v>
      </c>
      <c r="AB43" s="278">
        <v>0</v>
      </c>
      <c r="AC43" s="278">
        <v>0</v>
      </c>
    </row>
    <row r="44" spans="1:29" x14ac:dyDescent="0.25">
      <c r="A44" s="184" t="s">
        <v>556</v>
      </c>
      <c r="B44" s="185" t="s">
        <v>557</v>
      </c>
      <c r="C44" s="278"/>
      <c r="D44" s="278"/>
      <c r="E44" s="278"/>
      <c r="F44" s="278"/>
      <c r="G44" s="278">
        <v>0</v>
      </c>
      <c r="H44" s="278" t="s">
        <v>539</v>
      </c>
      <c r="I44" s="278" t="s">
        <v>539</v>
      </c>
      <c r="J44" s="278">
        <v>0</v>
      </c>
      <c r="K44" s="278" t="s">
        <v>593</v>
      </c>
      <c r="L44" s="278" t="s">
        <v>539</v>
      </c>
      <c r="M44" s="278" t="s">
        <v>539</v>
      </c>
      <c r="N44" s="278">
        <v>0</v>
      </c>
      <c r="O44" s="278" t="s">
        <v>593</v>
      </c>
      <c r="P44" s="278" t="s">
        <v>539</v>
      </c>
      <c r="Q44" s="278" t="s">
        <v>539</v>
      </c>
      <c r="R44" s="278">
        <v>0</v>
      </c>
      <c r="S44" s="278" t="s">
        <v>593</v>
      </c>
      <c r="T44" s="278" t="s">
        <v>539</v>
      </c>
      <c r="U44" s="278" t="s">
        <v>539</v>
      </c>
      <c r="V44" s="278">
        <v>0</v>
      </c>
      <c r="W44" s="278" t="s">
        <v>593</v>
      </c>
      <c r="X44" s="278" t="s">
        <v>539</v>
      </c>
      <c r="Y44" s="278" t="s">
        <v>539</v>
      </c>
      <c r="Z44" s="278">
        <v>0</v>
      </c>
      <c r="AA44" s="278" t="s">
        <v>593</v>
      </c>
      <c r="AB44" s="278">
        <v>0</v>
      </c>
      <c r="AC44" s="278">
        <v>0</v>
      </c>
    </row>
    <row r="45" spans="1:29" x14ac:dyDescent="0.25">
      <c r="A45" s="184" t="s">
        <v>558</v>
      </c>
      <c r="B45" s="185" t="s">
        <v>559</v>
      </c>
      <c r="C45" s="278"/>
      <c r="D45" s="278"/>
      <c r="E45" s="278"/>
      <c r="F45" s="278"/>
      <c r="G45" s="278">
        <v>0</v>
      </c>
      <c r="H45" s="278" t="s">
        <v>539</v>
      </c>
      <c r="I45" s="278" t="s">
        <v>539</v>
      </c>
      <c r="J45" s="278">
        <v>0</v>
      </c>
      <c r="K45" s="278" t="s">
        <v>593</v>
      </c>
      <c r="L45" s="278" t="s">
        <v>539</v>
      </c>
      <c r="M45" s="278" t="s">
        <v>539</v>
      </c>
      <c r="N45" s="278">
        <v>0</v>
      </c>
      <c r="O45" s="278" t="s">
        <v>593</v>
      </c>
      <c r="P45" s="278" t="s">
        <v>539</v>
      </c>
      <c r="Q45" s="278" t="s">
        <v>539</v>
      </c>
      <c r="R45" s="278">
        <v>0</v>
      </c>
      <c r="S45" s="278" t="s">
        <v>593</v>
      </c>
      <c r="T45" s="278" t="s">
        <v>539</v>
      </c>
      <c r="U45" s="278" t="s">
        <v>539</v>
      </c>
      <c r="V45" s="278">
        <v>0</v>
      </c>
      <c r="W45" s="278" t="s">
        <v>593</v>
      </c>
      <c r="X45" s="278" t="s">
        <v>539</v>
      </c>
      <c r="Y45" s="278" t="s">
        <v>539</v>
      </c>
      <c r="Z45" s="278">
        <v>0</v>
      </c>
      <c r="AA45" s="278" t="s">
        <v>593</v>
      </c>
      <c r="AB45" s="278">
        <v>0</v>
      </c>
      <c r="AC45" s="278">
        <v>0</v>
      </c>
    </row>
    <row r="46" spans="1:29" x14ac:dyDescent="0.25">
      <c r="A46" s="182" t="s">
        <v>62</v>
      </c>
      <c r="B46" s="183" t="s">
        <v>161</v>
      </c>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row>
    <row r="47" spans="1:29" ht="31.5" x14ac:dyDescent="0.25">
      <c r="A47" s="184" t="s">
        <v>160</v>
      </c>
      <c r="B47" s="187" t="s">
        <v>546</v>
      </c>
      <c r="C47" s="278" t="s">
        <v>539</v>
      </c>
      <c r="D47" s="278">
        <v>0</v>
      </c>
      <c r="E47" s="278"/>
      <c r="F47" s="278"/>
      <c r="G47" s="278">
        <v>0</v>
      </c>
      <c r="H47" s="278" t="s">
        <v>539</v>
      </c>
      <c r="I47" s="278"/>
      <c r="J47" s="278">
        <v>0</v>
      </c>
      <c r="K47" s="278"/>
      <c r="L47" s="278" t="s">
        <v>539</v>
      </c>
      <c r="M47" s="278"/>
      <c r="N47" s="278">
        <v>0</v>
      </c>
      <c r="O47" s="278"/>
      <c r="P47" s="278" t="s">
        <v>539</v>
      </c>
      <c r="Q47" s="278"/>
      <c r="R47" s="278">
        <v>0</v>
      </c>
      <c r="S47" s="278"/>
      <c r="T47" s="278" t="s">
        <v>539</v>
      </c>
      <c r="U47" s="278"/>
      <c r="V47" s="278">
        <v>0</v>
      </c>
      <c r="W47" s="278"/>
      <c r="X47" s="278" t="s">
        <v>539</v>
      </c>
      <c r="Y47" s="278"/>
      <c r="Z47" s="278">
        <v>0</v>
      </c>
      <c r="AA47" s="278"/>
      <c r="AB47" s="278">
        <v>0</v>
      </c>
      <c r="AC47" s="278">
        <v>0</v>
      </c>
    </row>
    <row r="48" spans="1:29" x14ac:dyDescent="0.25">
      <c r="A48" s="184" t="s">
        <v>159</v>
      </c>
      <c r="B48" s="187" t="s">
        <v>157</v>
      </c>
      <c r="C48" s="278" t="s">
        <v>539</v>
      </c>
      <c r="D48" s="278">
        <v>0</v>
      </c>
      <c r="E48" s="278"/>
      <c r="F48" s="278"/>
      <c r="G48" s="278">
        <v>0</v>
      </c>
      <c r="H48" s="278" t="s">
        <v>539</v>
      </c>
      <c r="I48" s="278"/>
      <c r="J48" s="278">
        <v>0</v>
      </c>
      <c r="K48" s="278"/>
      <c r="L48" s="278" t="s">
        <v>539</v>
      </c>
      <c r="M48" s="278"/>
      <c r="N48" s="278">
        <v>0</v>
      </c>
      <c r="O48" s="278"/>
      <c r="P48" s="278" t="s">
        <v>539</v>
      </c>
      <c r="Q48" s="278"/>
      <c r="R48" s="278">
        <v>0</v>
      </c>
      <c r="S48" s="278"/>
      <c r="T48" s="278" t="s">
        <v>539</v>
      </c>
      <c r="U48" s="278"/>
      <c r="V48" s="278">
        <v>0</v>
      </c>
      <c r="W48" s="278"/>
      <c r="X48" s="278" t="s">
        <v>539</v>
      </c>
      <c r="Y48" s="278"/>
      <c r="Z48" s="278">
        <v>0</v>
      </c>
      <c r="AA48" s="278"/>
      <c r="AB48" s="278">
        <v>0</v>
      </c>
      <c r="AC48" s="278">
        <v>0</v>
      </c>
    </row>
    <row r="49" spans="1:29" ht="31.5" x14ac:dyDescent="0.25">
      <c r="A49" s="184" t="s">
        <v>158</v>
      </c>
      <c r="B49" s="185" t="s">
        <v>155</v>
      </c>
      <c r="C49" s="278" t="s">
        <v>539</v>
      </c>
      <c r="D49" s="278">
        <v>0</v>
      </c>
      <c r="E49" s="278"/>
      <c r="F49" s="278"/>
      <c r="G49" s="278">
        <v>0</v>
      </c>
      <c r="H49" s="278" t="s">
        <v>539</v>
      </c>
      <c r="I49" s="278"/>
      <c r="J49" s="278">
        <v>0</v>
      </c>
      <c r="K49" s="278"/>
      <c r="L49" s="278" t="s">
        <v>539</v>
      </c>
      <c r="M49" s="278"/>
      <c r="N49" s="278">
        <v>0</v>
      </c>
      <c r="O49" s="278"/>
      <c r="P49" s="278" t="s">
        <v>539</v>
      </c>
      <c r="Q49" s="278"/>
      <c r="R49" s="278">
        <v>0</v>
      </c>
      <c r="S49" s="278"/>
      <c r="T49" s="278" t="s">
        <v>539</v>
      </c>
      <c r="U49" s="278"/>
      <c r="V49" s="278">
        <v>0</v>
      </c>
      <c r="W49" s="278"/>
      <c r="X49" s="278" t="s">
        <v>539</v>
      </c>
      <c r="Y49" s="278"/>
      <c r="Z49" s="278">
        <v>0</v>
      </c>
      <c r="AA49" s="278"/>
      <c r="AB49" s="278">
        <v>0</v>
      </c>
      <c r="AC49" s="278">
        <v>0</v>
      </c>
    </row>
    <row r="50" spans="1:29" ht="31.5" x14ac:dyDescent="0.25">
      <c r="A50" s="184" t="s">
        <v>156</v>
      </c>
      <c r="B50" s="185" t="s">
        <v>153</v>
      </c>
      <c r="C50" s="278" t="s">
        <v>539</v>
      </c>
      <c r="D50" s="278">
        <v>0</v>
      </c>
      <c r="E50" s="278"/>
      <c r="F50" s="278"/>
      <c r="G50" s="278">
        <v>0</v>
      </c>
      <c r="H50" s="278" t="s">
        <v>539</v>
      </c>
      <c r="I50" s="278"/>
      <c r="J50" s="278">
        <v>0</v>
      </c>
      <c r="K50" s="278"/>
      <c r="L50" s="278" t="s">
        <v>539</v>
      </c>
      <c r="M50" s="278"/>
      <c r="N50" s="278">
        <v>0</v>
      </c>
      <c r="O50" s="278"/>
      <c r="P50" s="278" t="s">
        <v>539</v>
      </c>
      <c r="Q50" s="278"/>
      <c r="R50" s="278">
        <v>0</v>
      </c>
      <c r="S50" s="278"/>
      <c r="T50" s="278" t="s">
        <v>539</v>
      </c>
      <c r="U50" s="278"/>
      <c r="V50" s="278">
        <v>0</v>
      </c>
      <c r="W50" s="278"/>
      <c r="X50" s="278" t="s">
        <v>539</v>
      </c>
      <c r="Y50" s="278"/>
      <c r="Z50" s="278">
        <v>0</v>
      </c>
      <c r="AA50" s="278"/>
      <c r="AB50" s="278">
        <v>0</v>
      </c>
      <c r="AC50" s="278">
        <v>0</v>
      </c>
    </row>
    <row r="51" spans="1:29" x14ac:dyDescent="0.25">
      <c r="A51" s="184" t="s">
        <v>154</v>
      </c>
      <c r="B51" s="185" t="s">
        <v>151</v>
      </c>
      <c r="C51" s="278" t="s">
        <v>539</v>
      </c>
      <c r="D51" s="278">
        <v>0</v>
      </c>
      <c r="E51" s="278"/>
      <c r="F51" s="278"/>
      <c r="G51" s="278">
        <v>0</v>
      </c>
      <c r="H51" s="278" t="s">
        <v>539</v>
      </c>
      <c r="I51" s="278"/>
      <c r="J51" s="278">
        <v>0</v>
      </c>
      <c r="K51" s="278"/>
      <c r="L51" s="278" t="s">
        <v>539</v>
      </c>
      <c r="M51" s="278"/>
      <c r="N51" s="278">
        <v>0</v>
      </c>
      <c r="O51" s="278"/>
      <c r="P51" s="278" t="s">
        <v>539</v>
      </c>
      <c r="Q51" s="278"/>
      <c r="R51" s="278">
        <v>0</v>
      </c>
      <c r="S51" s="278"/>
      <c r="T51" s="278" t="s">
        <v>539</v>
      </c>
      <c r="U51" s="278"/>
      <c r="V51" s="278">
        <v>0</v>
      </c>
      <c r="W51" s="278"/>
      <c r="X51" s="278" t="s">
        <v>539</v>
      </c>
      <c r="Y51" s="278"/>
      <c r="Z51" s="278">
        <v>0</v>
      </c>
      <c r="AA51" s="278"/>
      <c r="AB51" s="278">
        <v>0</v>
      </c>
      <c r="AC51" s="278">
        <v>0</v>
      </c>
    </row>
    <row r="52" spans="1:29" x14ac:dyDescent="0.25">
      <c r="A52" s="184" t="s">
        <v>152</v>
      </c>
      <c r="B52" s="185" t="s">
        <v>548</v>
      </c>
      <c r="C52" s="278" t="s">
        <v>539</v>
      </c>
      <c r="D52" s="278">
        <v>0</v>
      </c>
      <c r="E52" s="278"/>
      <c r="F52" s="278"/>
      <c r="G52" s="278">
        <v>0</v>
      </c>
      <c r="H52" s="278" t="s">
        <v>539</v>
      </c>
      <c r="I52" s="278"/>
      <c r="J52" s="278">
        <v>0</v>
      </c>
      <c r="K52" s="278"/>
      <c r="L52" s="278" t="s">
        <v>539</v>
      </c>
      <c r="M52" s="278"/>
      <c r="N52" s="278">
        <v>0</v>
      </c>
      <c r="O52" s="278"/>
      <c r="P52" s="278" t="s">
        <v>539</v>
      </c>
      <c r="Q52" s="278"/>
      <c r="R52" s="278">
        <v>0</v>
      </c>
      <c r="S52" s="278"/>
      <c r="T52" s="278" t="s">
        <v>539</v>
      </c>
      <c r="U52" s="278"/>
      <c r="V52" s="278">
        <v>0</v>
      </c>
      <c r="W52" s="278"/>
      <c r="X52" s="278" t="s">
        <v>539</v>
      </c>
      <c r="Y52" s="278"/>
      <c r="Z52" s="278">
        <v>0</v>
      </c>
      <c r="AA52" s="278"/>
      <c r="AB52" s="278">
        <v>0</v>
      </c>
      <c r="AC52" s="278">
        <v>0</v>
      </c>
    </row>
    <row r="53" spans="1:29" x14ac:dyDescent="0.25">
      <c r="A53" s="184" t="s">
        <v>150</v>
      </c>
      <c r="B53" s="185" t="s">
        <v>549</v>
      </c>
      <c r="C53" s="278" t="s">
        <v>539</v>
      </c>
      <c r="D53" s="278">
        <v>0</v>
      </c>
      <c r="E53" s="278"/>
      <c r="F53" s="278"/>
      <c r="G53" s="278">
        <v>0</v>
      </c>
      <c r="H53" s="278" t="s">
        <v>539</v>
      </c>
      <c r="I53" s="278"/>
      <c r="J53" s="278">
        <v>0</v>
      </c>
      <c r="K53" s="278"/>
      <c r="L53" s="278" t="s">
        <v>539</v>
      </c>
      <c r="M53" s="278"/>
      <c r="N53" s="278">
        <v>0</v>
      </c>
      <c r="O53" s="278"/>
      <c r="P53" s="278" t="s">
        <v>539</v>
      </c>
      <c r="Q53" s="278"/>
      <c r="R53" s="278">
        <v>0</v>
      </c>
      <c r="S53" s="278"/>
      <c r="T53" s="278" t="s">
        <v>539</v>
      </c>
      <c r="U53" s="278"/>
      <c r="V53" s="278">
        <v>0</v>
      </c>
      <c r="W53" s="278"/>
      <c r="X53" s="278" t="s">
        <v>539</v>
      </c>
      <c r="Y53" s="278"/>
      <c r="Z53" s="278">
        <v>0</v>
      </c>
      <c r="AA53" s="278"/>
      <c r="AB53" s="278">
        <v>0</v>
      </c>
      <c r="AC53" s="278">
        <v>0</v>
      </c>
    </row>
    <row r="54" spans="1:29" x14ac:dyDescent="0.25">
      <c r="A54" s="184" t="s">
        <v>560</v>
      </c>
      <c r="B54" s="185" t="s">
        <v>550</v>
      </c>
      <c r="C54" s="278" t="s">
        <v>539</v>
      </c>
      <c r="D54" s="278">
        <v>0</v>
      </c>
      <c r="E54" s="278"/>
      <c r="F54" s="278"/>
      <c r="G54" s="278">
        <v>0</v>
      </c>
      <c r="H54" s="278" t="s">
        <v>539</v>
      </c>
      <c r="I54" s="278"/>
      <c r="J54" s="278">
        <v>0</v>
      </c>
      <c r="K54" s="278"/>
      <c r="L54" s="278" t="s">
        <v>539</v>
      </c>
      <c r="M54" s="278"/>
      <c r="N54" s="278">
        <v>0</v>
      </c>
      <c r="O54" s="278"/>
      <c r="P54" s="278" t="s">
        <v>539</v>
      </c>
      <c r="Q54" s="278"/>
      <c r="R54" s="278">
        <v>0</v>
      </c>
      <c r="S54" s="278"/>
      <c r="T54" s="278" t="s">
        <v>539</v>
      </c>
      <c r="U54" s="278"/>
      <c r="V54" s="278">
        <v>0</v>
      </c>
      <c r="W54" s="278"/>
      <c r="X54" s="278" t="s">
        <v>539</v>
      </c>
      <c r="Y54" s="278"/>
      <c r="Z54" s="278">
        <v>0</v>
      </c>
      <c r="AA54" s="278"/>
      <c r="AB54" s="278">
        <v>0</v>
      </c>
      <c r="AC54" s="278">
        <v>0</v>
      </c>
    </row>
    <row r="55" spans="1:29" x14ac:dyDescent="0.25">
      <c r="A55" s="184" t="s">
        <v>561</v>
      </c>
      <c r="B55" s="185" t="s">
        <v>551</v>
      </c>
      <c r="C55" s="278" t="s">
        <v>539</v>
      </c>
      <c r="D55" s="278">
        <v>0</v>
      </c>
      <c r="E55" s="278"/>
      <c r="F55" s="278"/>
      <c r="G55" s="278">
        <v>0</v>
      </c>
      <c r="H55" s="278" t="s">
        <v>539</v>
      </c>
      <c r="I55" s="278"/>
      <c r="J55" s="278">
        <v>0</v>
      </c>
      <c r="K55" s="278"/>
      <c r="L55" s="278" t="s">
        <v>539</v>
      </c>
      <c r="M55" s="278"/>
      <c r="N55" s="278">
        <v>0</v>
      </c>
      <c r="O55" s="278"/>
      <c r="P55" s="278" t="s">
        <v>539</v>
      </c>
      <c r="Q55" s="278"/>
      <c r="R55" s="278">
        <v>0</v>
      </c>
      <c r="S55" s="278"/>
      <c r="T55" s="278" t="s">
        <v>539</v>
      </c>
      <c r="U55" s="278"/>
      <c r="V55" s="278">
        <v>0</v>
      </c>
      <c r="W55" s="278"/>
      <c r="X55" s="278" t="s">
        <v>539</v>
      </c>
      <c r="Y55" s="278"/>
      <c r="Z55" s="278">
        <v>0</v>
      </c>
      <c r="AA55" s="278"/>
      <c r="AB55" s="278">
        <v>0</v>
      </c>
      <c r="AC55" s="278">
        <v>0</v>
      </c>
    </row>
    <row r="56" spans="1:29" x14ac:dyDescent="0.25">
      <c r="A56" s="184" t="s">
        <v>562</v>
      </c>
      <c r="B56" s="185" t="s">
        <v>553</v>
      </c>
      <c r="C56" s="278" t="s">
        <v>539</v>
      </c>
      <c r="D56" s="278">
        <v>0</v>
      </c>
      <c r="E56" s="278"/>
      <c r="F56" s="278"/>
      <c r="G56" s="278">
        <v>0</v>
      </c>
      <c r="H56" s="278" t="s">
        <v>539</v>
      </c>
      <c r="I56" s="278"/>
      <c r="J56" s="278">
        <v>0</v>
      </c>
      <c r="K56" s="278"/>
      <c r="L56" s="278" t="s">
        <v>539</v>
      </c>
      <c r="M56" s="278"/>
      <c r="N56" s="278">
        <v>0</v>
      </c>
      <c r="O56" s="278"/>
      <c r="P56" s="278" t="s">
        <v>539</v>
      </c>
      <c r="Q56" s="278"/>
      <c r="R56" s="278">
        <v>0</v>
      </c>
      <c r="S56" s="278"/>
      <c r="T56" s="278" t="s">
        <v>539</v>
      </c>
      <c r="U56" s="278"/>
      <c r="V56" s="278">
        <v>0</v>
      </c>
      <c r="W56" s="278"/>
      <c r="X56" s="278" t="s">
        <v>539</v>
      </c>
      <c r="Y56" s="278"/>
      <c r="Z56" s="278">
        <v>0</v>
      </c>
      <c r="AA56" s="278"/>
      <c r="AB56" s="278">
        <v>0</v>
      </c>
      <c r="AC56" s="278">
        <v>0</v>
      </c>
    </row>
    <row r="57" spans="1:29" x14ac:dyDescent="0.25">
      <c r="A57" s="184" t="s">
        <v>563</v>
      </c>
      <c r="B57" s="185" t="s">
        <v>555</v>
      </c>
      <c r="C57" s="278" t="s">
        <v>539</v>
      </c>
      <c r="D57" s="278">
        <v>1</v>
      </c>
      <c r="E57" s="278"/>
      <c r="F57" s="278"/>
      <c r="G57" s="278">
        <v>0</v>
      </c>
      <c r="H57" s="278" t="s">
        <v>539</v>
      </c>
      <c r="I57" s="278"/>
      <c r="J57" s="278">
        <v>0</v>
      </c>
      <c r="K57" s="278"/>
      <c r="L57" s="278" t="s">
        <v>539</v>
      </c>
      <c r="M57" s="278"/>
      <c r="N57" s="278">
        <v>0</v>
      </c>
      <c r="O57" s="278"/>
      <c r="P57" s="278" t="s">
        <v>539</v>
      </c>
      <c r="Q57" s="278"/>
      <c r="R57" s="278">
        <v>1</v>
      </c>
      <c r="S57" s="278"/>
      <c r="T57" s="278" t="s">
        <v>539</v>
      </c>
      <c r="U57" s="278"/>
      <c r="V57" s="278">
        <v>0</v>
      </c>
      <c r="W57" s="278"/>
      <c r="X57" s="278" t="s">
        <v>539</v>
      </c>
      <c r="Y57" s="278"/>
      <c r="Z57" s="278">
        <v>0</v>
      </c>
      <c r="AA57" s="278"/>
      <c r="AB57" s="278">
        <v>0</v>
      </c>
      <c r="AC57" s="278">
        <v>1</v>
      </c>
    </row>
    <row r="58" spans="1:29" x14ac:dyDescent="0.25">
      <c r="A58" s="184" t="s">
        <v>564</v>
      </c>
      <c r="B58" s="185" t="s">
        <v>557</v>
      </c>
      <c r="C58" s="278" t="s">
        <v>539</v>
      </c>
      <c r="D58" s="278">
        <v>0</v>
      </c>
      <c r="E58" s="278"/>
      <c r="F58" s="278"/>
      <c r="G58" s="278">
        <v>0</v>
      </c>
      <c r="H58" s="278" t="s">
        <v>539</v>
      </c>
      <c r="I58" s="278"/>
      <c r="J58" s="278">
        <v>0</v>
      </c>
      <c r="K58" s="278"/>
      <c r="L58" s="278" t="s">
        <v>539</v>
      </c>
      <c r="M58" s="278"/>
      <c r="N58" s="278">
        <v>0</v>
      </c>
      <c r="O58" s="278"/>
      <c r="P58" s="278" t="s">
        <v>539</v>
      </c>
      <c r="Q58" s="278"/>
      <c r="R58" s="278">
        <v>0</v>
      </c>
      <c r="S58" s="278"/>
      <c r="T58" s="278" t="s">
        <v>539</v>
      </c>
      <c r="U58" s="278"/>
      <c r="V58" s="278">
        <v>0</v>
      </c>
      <c r="W58" s="278"/>
      <c r="X58" s="278" t="s">
        <v>539</v>
      </c>
      <c r="Y58" s="278"/>
      <c r="Z58" s="278">
        <v>0</v>
      </c>
      <c r="AA58" s="278"/>
      <c r="AB58" s="278">
        <v>0</v>
      </c>
      <c r="AC58" s="278">
        <v>0</v>
      </c>
    </row>
    <row r="59" spans="1:29" x14ac:dyDescent="0.25">
      <c r="A59" s="184" t="s">
        <v>565</v>
      </c>
      <c r="B59" s="185" t="s">
        <v>559</v>
      </c>
      <c r="C59" s="278" t="s">
        <v>539</v>
      </c>
      <c r="D59" s="278">
        <v>0</v>
      </c>
      <c r="E59" s="278"/>
      <c r="F59" s="278"/>
      <c r="G59" s="278">
        <v>0</v>
      </c>
      <c r="H59" s="278" t="s">
        <v>539</v>
      </c>
      <c r="I59" s="278"/>
      <c r="J59" s="278">
        <v>0</v>
      </c>
      <c r="K59" s="278"/>
      <c r="L59" s="278" t="s">
        <v>539</v>
      </c>
      <c r="M59" s="278"/>
      <c r="N59" s="278">
        <v>0</v>
      </c>
      <c r="O59" s="278"/>
      <c r="P59" s="278" t="s">
        <v>539</v>
      </c>
      <c r="Q59" s="278"/>
      <c r="R59" s="278">
        <v>0</v>
      </c>
      <c r="S59" s="278"/>
      <c r="T59" s="278" t="s">
        <v>539</v>
      </c>
      <c r="U59" s="278"/>
      <c r="V59" s="278">
        <v>0</v>
      </c>
      <c r="W59" s="278"/>
      <c r="X59" s="278" t="s">
        <v>539</v>
      </c>
      <c r="Y59" s="278"/>
      <c r="Z59" s="278">
        <v>0</v>
      </c>
      <c r="AA59" s="278"/>
      <c r="AB59" s="278">
        <v>0</v>
      </c>
      <c r="AC59" s="278">
        <v>0</v>
      </c>
    </row>
    <row r="60" spans="1:29" ht="31.5" x14ac:dyDescent="0.25">
      <c r="A60" s="182" t="s">
        <v>60</v>
      </c>
      <c r="B60" s="183" t="s">
        <v>149</v>
      </c>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row>
    <row r="61" spans="1:29" x14ac:dyDescent="0.25">
      <c r="A61" s="184" t="s">
        <v>148</v>
      </c>
      <c r="B61" s="185" t="s">
        <v>147</v>
      </c>
      <c r="C61" s="278" t="s">
        <v>539</v>
      </c>
      <c r="D61" s="278">
        <v>211.196</v>
      </c>
      <c r="E61" s="278"/>
      <c r="F61" s="278"/>
      <c r="G61" s="278">
        <v>0</v>
      </c>
      <c r="H61" s="278" t="s">
        <v>539</v>
      </c>
      <c r="I61" s="278"/>
      <c r="J61" s="278">
        <v>0</v>
      </c>
      <c r="K61" s="278"/>
      <c r="L61" s="278" t="s">
        <v>539</v>
      </c>
      <c r="M61" s="278"/>
      <c r="N61" s="278">
        <v>0</v>
      </c>
      <c r="O61" s="278"/>
      <c r="P61" s="278" t="s">
        <v>539</v>
      </c>
      <c r="Q61" s="278"/>
      <c r="R61" s="278">
        <v>0</v>
      </c>
      <c r="S61" s="278"/>
      <c r="T61" s="278" t="s">
        <v>539</v>
      </c>
      <c r="U61" s="278"/>
      <c r="V61" s="278">
        <v>0</v>
      </c>
      <c r="W61" s="278"/>
      <c r="X61" s="278" t="s">
        <v>539</v>
      </c>
      <c r="Y61" s="278"/>
      <c r="Z61" s="278">
        <v>0</v>
      </c>
      <c r="AA61" s="278"/>
      <c r="AB61" s="278">
        <v>0</v>
      </c>
      <c r="AC61" s="278">
        <v>0</v>
      </c>
    </row>
    <row r="62" spans="1:29" x14ac:dyDescent="0.25">
      <c r="A62" s="184" t="s">
        <v>146</v>
      </c>
      <c r="B62" s="185" t="s">
        <v>139</v>
      </c>
      <c r="C62" s="278"/>
      <c r="D62" s="278"/>
      <c r="E62" s="278"/>
      <c r="F62" s="278"/>
      <c r="G62" s="278">
        <v>0</v>
      </c>
      <c r="H62" s="278" t="s">
        <v>539</v>
      </c>
      <c r="I62" s="278"/>
      <c r="J62" s="278">
        <v>0</v>
      </c>
      <c r="K62" s="278"/>
      <c r="L62" s="278" t="s">
        <v>539</v>
      </c>
      <c r="M62" s="278"/>
      <c r="N62" s="278">
        <v>0</v>
      </c>
      <c r="O62" s="278"/>
      <c r="P62" s="278" t="s">
        <v>539</v>
      </c>
      <c r="Q62" s="278"/>
      <c r="R62" s="278">
        <v>0</v>
      </c>
      <c r="S62" s="278"/>
      <c r="T62" s="278" t="s">
        <v>539</v>
      </c>
      <c r="U62" s="278"/>
      <c r="V62" s="278">
        <v>0</v>
      </c>
      <c r="W62" s="278"/>
      <c r="X62" s="278" t="s">
        <v>539</v>
      </c>
      <c r="Y62" s="278"/>
      <c r="Z62" s="278">
        <v>0</v>
      </c>
      <c r="AA62" s="278"/>
      <c r="AB62" s="278">
        <v>0</v>
      </c>
      <c r="AC62" s="278">
        <v>0</v>
      </c>
    </row>
    <row r="63" spans="1:29" x14ac:dyDescent="0.25">
      <c r="A63" s="184" t="s">
        <v>145</v>
      </c>
      <c r="B63" s="187" t="s">
        <v>138</v>
      </c>
      <c r="C63" s="278"/>
      <c r="D63" s="278"/>
      <c r="E63" s="278"/>
      <c r="F63" s="278"/>
      <c r="G63" s="278">
        <v>0</v>
      </c>
      <c r="H63" s="278" t="s">
        <v>539</v>
      </c>
      <c r="I63" s="278"/>
      <c r="J63" s="278">
        <v>0</v>
      </c>
      <c r="K63" s="278"/>
      <c r="L63" s="278" t="s">
        <v>539</v>
      </c>
      <c r="M63" s="278"/>
      <c r="N63" s="278">
        <v>0</v>
      </c>
      <c r="O63" s="278"/>
      <c r="P63" s="278" t="s">
        <v>539</v>
      </c>
      <c r="Q63" s="278"/>
      <c r="R63" s="278">
        <v>0</v>
      </c>
      <c r="S63" s="278"/>
      <c r="T63" s="278" t="s">
        <v>539</v>
      </c>
      <c r="U63" s="278"/>
      <c r="V63" s="278">
        <v>0</v>
      </c>
      <c r="W63" s="278"/>
      <c r="X63" s="278" t="s">
        <v>539</v>
      </c>
      <c r="Y63" s="278"/>
      <c r="Z63" s="278">
        <v>0</v>
      </c>
      <c r="AA63" s="278"/>
      <c r="AB63" s="278">
        <v>0</v>
      </c>
      <c r="AC63" s="278">
        <v>0</v>
      </c>
    </row>
    <row r="64" spans="1:29" x14ac:dyDescent="0.25">
      <c r="A64" s="184" t="s">
        <v>144</v>
      </c>
      <c r="B64" s="187" t="s">
        <v>137</v>
      </c>
      <c r="C64" s="278"/>
      <c r="D64" s="278"/>
      <c r="E64" s="278"/>
      <c r="F64" s="278"/>
      <c r="G64" s="278">
        <v>0</v>
      </c>
      <c r="H64" s="278" t="s">
        <v>539</v>
      </c>
      <c r="I64" s="278"/>
      <c r="J64" s="278">
        <v>0</v>
      </c>
      <c r="K64" s="278"/>
      <c r="L64" s="278" t="s">
        <v>539</v>
      </c>
      <c r="M64" s="278"/>
      <c r="N64" s="278">
        <v>0</v>
      </c>
      <c r="O64" s="278"/>
      <c r="P64" s="278" t="s">
        <v>539</v>
      </c>
      <c r="Q64" s="278"/>
      <c r="R64" s="278">
        <v>0</v>
      </c>
      <c r="S64" s="278"/>
      <c r="T64" s="278" t="s">
        <v>539</v>
      </c>
      <c r="U64" s="278"/>
      <c r="V64" s="278">
        <v>0</v>
      </c>
      <c r="W64" s="278"/>
      <c r="X64" s="278" t="s">
        <v>539</v>
      </c>
      <c r="Y64" s="278"/>
      <c r="Z64" s="278">
        <v>0</v>
      </c>
      <c r="AA64" s="278"/>
      <c r="AB64" s="278">
        <v>0</v>
      </c>
      <c r="AC64" s="278">
        <v>0</v>
      </c>
    </row>
    <row r="65" spans="1:29" x14ac:dyDescent="0.25">
      <c r="A65" s="184" t="s">
        <v>143</v>
      </c>
      <c r="B65" s="187" t="s">
        <v>140</v>
      </c>
      <c r="C65" s="278"/>
      <c r="D65" s="278"/>
      <c r="E65" s="278"/>
      <c r="F65" s="278"/>
      <c r="G65" s="278">
        <v>0</v>
      </c>
      <c r="H65" s="278" t="s">
        <v>539</v>
      </c>
      <c r="I65" s="278"/>
      <c r="J65" s="278">
        <v>0</v>
      </c>
      <c r="K65" s="278"/>
      <c r="L65" s="278" t="s">
        <v>539</v>
      </c>
      <c r="M65" s="278"/>
      <c r="N65" s="278">
        <v>0</v>
      </c>
      <c r="O65" s="278"/>
      <c r="P65" s="278" t="s">
        <v>539</v>
      </c>
      <c r="Q65" s="278"/>
      <c r="R65" s="278">
        <v>0</v>
      </c>
      <c r="S65" s="278"/>
      <c r="T65" s="278" t="s">
        <v>539</v>
      </c>
      <c r="U65" s="278"/>
      <c r="V65" s="278">
        <v>0</v>
      </c>
      <c r="W65" s="278"/>
      <c r="X65" s="278" t="s">
        <v>539</v>
      </c>
      <c r="Y65" s="278"/>
      <c r="Z65" s="278">
        <v>0</v>
      </c>
      <c r="AA65" s="278"/>
      <c r="AB65" s="278">
        <v>0</v>
      </c>
      <c r="AC65" s="278">
        <v>0</v>
      </c>
    </row>
    <row r="66" spans="1:29" x14ac:dyDescent="0.25">
      <c r="A66" s="184" t="s">
        <v>142</v>
      </c>
      <c r="B66" s="187" t="s">
        <v>566</v>
      </c>
      <c r="C66" s="278"/>
      <c r="D66" s="278"/>
      <c r="E66" s="278"/>
      <c r="F66" s="278"/>
      <c r="G66" s="278">
        <v>0</v>
      </c>
      <c r="H66" s="278" t="s">
        <v>539</v>
      </c>
      <c r="I66" s="278"/>
      <c r="J66" s="278">
        <v>0</v>
      </c>
      <c r="K66" s="278"/>
      <c r="L66" s="278" t="s">
        <v>539</v>
      </c>
      <c r="M66" s="278"/>
      <c r="N66" s="278">
        <v>0</v>
      </c>
      <c r="O66" s="278"/>
      <c r="P66" s="278" t="s">
        <v>539</v>
      </c>
      <c r="Q66" s="278"/>
      <c r="R66" s="278">
        <v>0</v>
      </c>
      <c r="S66" s="278"/>
      <c r="T66" s="278" t="s">
        <v>539</v>
      </c>
      <c r="U66" s="278"/>
      <c r="V66" s="278">
        <v>0</v>
      </c>
      <c r="W66" s="278"/>
      <c r="X66" s="278" t="s">
        <v>539</v>
      </c>
      <c r="Y66" s="278"/>
      <c r="Z66" s="278">
        <v>0</v>
      </c>
      <c r="AA66" s="278"/>
      <c r="AB66" s="278">
        <v>0</v>
      </c>
      <c r="AC66" s="278">
        <v>0</v>
      </c>
    </row>
    <row r="67" spans="1:29" x14ac:dyDescent="0.25">
      <c r="A67" s="184" t="s">
        <v>567</v>
      </c>
      <c r="B67" s="187" t="s">
        <v>568</v>
      </c>
      <c r="C67" s="278"/>
      <c r="D67" s="278"/>
      <c r="E67" s="278"/>
      <c r="F67" s="278"/>
      <c r="G67" s="278">
        <v>0</v>
      </c>
      <c r="H67" s="278" t="s">
        <v>539</v>
      </c>
      <c r="I67" s="278"/>
      <c r="J67" s="278">
        <v>0</v>
      </c>
      <c r="K67" s="278"/>
      <c r="L67" s="278" t="s">
        <v>539</v>
      </c>
      <c r="M67" s="278"/>
      <c r="N67" s="278">
        <v>0</v>
      </c>
      <c r="O67" s="278"/>
      <c r="P67" s="278" t="s">
        <v>539</v>
      </c>
      <c r="Q67" s="278"/>
      <c r="R67" s="278">
        <v>0</v>
      </c>
      <c r="S67" s="278"/>
      <c r="T67" s="278" t="s">
        <v>539</v>
      </c>
      <c r="U67" s="278"/>
      <c r="V67" s="278">
        <v>0</v>
      </c>
      <c r="W67" s="278"/>
      <c r="X67" s="278" t="s">
        <v>539</v>
      </c>
      <c r="Y67" s="278"/>
      <c r="Z67" s="278">
        <v>0</v>
      </c>
      <c r="AA67" s="278"/>
      <c r="AB67" s="278">
        <v>0</v>
      </c>
      <c r="AC67" s="278">
        <v>0</v>
      </c>
    </row>
    <row r="68" spans="1:29" x14ac:dyDescent="0.25">
      <c r="A68" s="184" t="s">
        <v>569</v>
      </c>
      <c r="B68" s="187" t="s">
        <v>570</v>
      </c>
      <c r="C68" s="278"/>
      <c r="D68" s="278"/>
      <c r="E68" s="278"/>
      <c r="F68" s="278"/>
      <c r="G68" s="278">
        <v>0</v>
      </c>
      <c r="H68" s="278" t="s">
        <v>539</v>
      </c>
      <c r="I68" s="278"/>
      <c r="J68" s="278">
        <v>0</v>
      </c>
      <c r="K68" s="278"/>
      <c r="L68" s="278" t="s">
        <v>539</v>
      </c>
      <c r="M68" s="278"/>
      <c r="N68" s="278">
        <v>0</v>
      </c>
      <c r="O68" s="278"/>
      <c r="P68" s="278" t="s">
        <v>539</v>
      </c>
      <c r="Q68" s="278"/>
      <c r="R68" s="278">
        <v>0</v>
      </c>
      <c r="S68" s="278"/>
      <c r="T68" s="278" t="s">
        <v>539</v>
      </c>
      <c r="U68" s="278"/>
      <c r="V68" s="278">
        <v>0</v>
      </c>
      <c r="W68" s="278"/>
      <c r="X68" s="278" t="s">
        <v>539</v>
      </c>
      <c r="Y68" s="278"/>
      <c r="Z68" s="278">
        <v>0</v>
      </c>
      <c r="AA68" s="278"/>
      <c r="AB68" s="278">
        <v>0</v>
      </c>
      <c r="AC68" s="278">
        <v>0</v>
      </c>
    </row>
    <row r="69" spans="1:29" x14ac:dyDescent="0.25">
      <c r="A69" s="184" t="s">
        <v>571</v>
      </c>
      <c r="B69" s="187" t="s">
        <v>572</v>
      </c>
      <c r="C69" s="278"/>
      <c r="D69" s="278"/>
      <c r="E69" s="278"/>
      <c r="F69" s="278"/>
      <c r="G69" s="278">
        <v>0</v>
      </c>
      <c r="H69" s="278" t="s">
        <v>539</v>
      </c>
      <c r="I69" s="278"/>
      <c r="J69" s="278">
        <v>0</v>
      </c>
      <c r="K69" s="278"/>
      <c r="L69" s="278" t="s">
        <v>539</v>
      </c>
      <c r="M69" s="278"/>
      <c r="N69" s="278">
        <v>0</v>
      </c>
      <c r="O69" s="278"/>
      <c r="P69" s="278" t="s">
        <v>539</v>
      </c>
      <c r="Q69" s="278"/>
      <c r="R69" s="278">
        <v>0</v>
      </c>
      <c r="S69" s="278"/>
      <c r="T69" s="278" t="s">
        <v>539</v>
      </c>
      <c r="U69" s="278"/>
      <c r="V69" s="278">
        <v>0</v>
      </c>
      <c r="W69" s="278"/>
      <c r="X69" s="278" t="s">
        <v>539</v>
      </c>
      <c r="Y69" s="278"/>
      <c r="Z69" s="278">
        <v>0</v>
      </c>
      <c r="AA69" s="278"/>
      <c r="AB69" s="278">
        <v>0</v>
      </c>
      <c r="AC69" s="278">
        <v>0</v>
      </c>
    </row>
    <row r="70" spans="1:29" x14ac:dyDescent="0.25">
      <c r="A70" s="184" t="s">
        <v>573</v>
      </c>
      <c r="B70" s="187" t="s">
        <v>574</v>
      </c>
      <c r="C70" s="278"/>
      <c r="D70" s="278"/>
      <c r="E70" s="278"/>
      <c r="F70" s="278"/>
      <c r="G70" s="278">
        <v>0</v>
      </c>
      <c r="H70" s="278" t="s">
        <v>539</v>
      </c>
      <c r="I70" s="278"/>
      <c r="J70" s="278">
        <v>0</v>
      </c>
      <c r="K70" s="278"/>
      <c r="L70" s="278" t="s">
        <v>539</v>
      </c>
      <c r="M70" s="278"/>
      <c r="N70" s="278">
        <v>0</v>
      </c>
      <c r="O70" s="278"/>
      <c r="P70" s="278" t="s">
        <v>539</v>
      </c>
      <c r="Q70" s="278"/>
      <c r="R70" s="278">
        <v>1</v>
      </c>
      <c r="S70" s="278"/>
      <c r="T70" s="278" t="s">
        <v>539</v>
      </c>
      <c r="U70" s="278"/>
      <c r="V70" s="278">
        <v>0</v>
      </c>
      <c r="W70" s="278"/>
      <c r="X70" s="278" t="s">
        <v>539</v>
      </c>
      <c r="Y70" s="278"/>
      <c r="Z70" s="278">
        <v>0</v>
      </c>
      <c r="AA70" s="278"/>
      <c r="AB70" s="278">
        <v>0</v>
      </c>
      <c r="AC70" s="278">
        <v>1</v>
      </c>
    </row>
    <row r="71" spans="1:29" x14ac:dyDescent="0.25">
      <c r="A71" s="184" t="s">
        <v>575</v>
      </c>
      <c r="B71" s="187" t="s">
        <v>576</v>
      </c>
      <c r="C71" s="278"/>
      <c r="D71" s="278"/>
      <c r="E71" s="278"/>
      <c r="F71" s="278"/>
      <c r="G71" s="278">
        <v>0</v>
      </c>
      <c r="H71" s="278" t="s">
        <v>539</v>
      </c>
      <c r="I71" s="278"/>
      <c r="J71" s="278">
        <v>0</v>
      </c>
      <c r="K71" s="278"/>
      <c r="L71" s="278" t="s">
        <v>539</v>
      </c>
      <c r="M71" s="278"/>
      <c r="N71" s="278">
        <v>0</v>
      </c>
      <c r="O71" s="278"/>
      <c r="P71" s="278" t="s">
        <v>539</v>
      </c>
      <c r="Q71" s="278"/>
      <c r="R71" s="278">
        <v>0</v>
      </c>
      <c r="S71" s="278"/>
      <c r="T71" s="278" t="s">
        <v>539</v>
      </c>
      <c r="U71" s="278"/>
      <c r="V71" s="278">
        <v>0</v>
      </c>
      <c r="W71" s="278"/>
      <c r="X71" s="278" t="s">
        <v>539</v>
      </c>
      <c r="Y71" s="278"/>
      <c r="Z71" s="278">
        <v>0</v>
      </c>
      <c r="AA71" s="278"/>
      <c r="AB71" s="278">
        <v>0</v>
      </c>
      <c r="AC71" s="278">
        <v>0</v>
      </c>
    </row>
    <row r="72" spans="1:29" x14ac:dyDescent="0.25">
      <c r="A72" s="184" t="s">
        <v>577</v>
      </c>
      <c r="B72" s="187" t="s">
        <v>578</v>
      </c>
      <c r="C72" s="278"/>
      <c r="D72" s="278"/>
      <c r="E72" s="278"/>
      <c r="F72" s="278"/>
      <c r="G72" s="278">
        <v>0</v>
      </c>
      <c r="H72" s="278" t="s">
        <v>539</v>
      </c>
      <c r="I72" s="278"/>
      <c r="J72" s="278">
        <v>0</v>
      </c>
      <c r="K72" s="278"/>
      <c r="L72" s="278" t="s">
        <v>539</v>
      </c>
      <c r="M72" s="278"/>
      <c r="N72" s="278">
        <v>0</v>
      </c>
      <c r="O72" s="278"/>
      <c r="P72" s="278" t="s">
        <v>539</v>
      </c>
      <c r="Q72" s="278"/>
      <c r="R72" s="278">
        <v>0</v>
      </c>
      <c r="S72" s="278"/>
      <c r="T72" s="278" t="s">
        <v>539</v>
      </c>
      <c r="U72" s="278"/>
      <c r="V72" s="278">
        <v>0</v>
      </c>
      <c r="W72" s="278"/>
      <c r="X72" s="278" t="s">
        <v>539</v>
      </c>
      <c r="Y72" s="278"/>
      <c r="Z72" s="278">
        <v>0</v>
      </c>
      <c r="AA72" s="278"/>
      <c r="AB72" s="278">
        <v>0</v>
      </c>
      <c r="AC72" s="278">
        <v>0</v>
      </c>
    </row>
    <row r="73" spans="1:29" ht="31.5" x14ac:dyDescent="0.25">
      <c r="A73" s="182" t="s">
        <v>59</v>
      </c>
      <c r="B73" s="188" t="s">
        <v>236</v>
      </c>
      <c r="C73" s="278"/>
      <c r="D73" s="278"/>
      <c r="E73" s="278"/>
      <c r="F73" s="278"/>
      <c r="G73" s="278">
        <v>0</v>
      </c>
      <c r="H73" s="278" t="s">
        <v>539</v>
      </c>
      <c r="I73" s="278"/>
      <c r="J73" s="278">
        <v>0</v>
      </c>
      <c r="K73" s="278"/>
      <c r="L73" s="278" t="s">
        <v>539</v>
      </c>
      <c r="M73" s="278"/>
      <c r="N73" s="278">
        <v>0</v>
      </c>
      <c r="O73" s="278"/>
      <c r="P73" s="278" t="s">
        <v>539</v>
      </c>
      <c r="Q73" s="278"/>
      <c r="R73" s="278">
        <v>211.196</v>
      </c>
      <c r="S73" s="278"/>
      <c r="T73" s="278" t="s">
        <v>539</v>
      </c>
      <c r="U73" s="278"/>
      <c r="V73" s="278">
        <v>0</v>
      </c>
      <c r="W73" s="278"/>
      <c r="X73" s="278" t="s">
        <v>539</v>
      </c>
      <c r="Y73" s="278"/>
      <c r="Z73" s="278">
        <v>0</v>
      </c>
      <c r="AA73" s="278"/>
      <c r="AB73" s="278">
        <v>0</v>
      </c>
      <c r="AC73" s="278">
        <v>211.196</v>
      </c>
    </row>
    <row r="74" spans="1:29" x14ac:dyDescent="0.25">
      <c r="A74" s="182" t="s">
        <v>57</v>
      </c>
      <c r="B74" s="183" t="s">
        <v>141</v>
      </c>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row>
    <row r="75" spans="1:29" ht="31.5" x14ac:dyDescent="0.25">
      <c r="A75" s="184" t="s">
        <v>231</v>
      </c>
      <c r="B75" s="187" t="s">
        <v>546</v>
      </c>
      <c r="C75" s="278"/>
      <c r="D75" s="278"/>
      <c r="E75" s="278"/>
      <c r="F75" s="278"/>
      <c r="G75" s="278">
        <v>0</v>
      </c>
      <c r="H75" s="278" t="s">
        <v>539</v>
      </c>
      <c r="I75" s="278"/>
      <c r="J75" s="278">
        <v>0</v>
      </c>
      <c r="K75" s="278"/>
      <c r="L75" s="278" t="s">
        <v>539</v>
      </c>
      <c r="M75" s="278"/>
      <c r="N75" s="278">
        <v>0</v>
      </c>
      <c r="O75" s="278"/>
      <c r="P75" s="278" t="s">
        <v>539</v>
      </c>
      <c r="Q75" s="278"/>
      <c r="R75" s="278">
        <v>0</v>
      </c>
      <c r="S75" s="278"/>
      <c r="T75" s="278" t="s">
        <v>539</v>
      </c>
      <c r="U75" s="278"/>
      <c r="V75" s="278">
        <v>0</v>
      </c>
      <c r="W75" s="278"/>
      <c r="X75" s="278" t="s">
        <v>539</v>
      </c>
      <c r="Y75" s="278"/>
      <c r="Z75" s="278">
        <v>0</v>
      </c>
      <c r="AA75" s="278"/>
      <c r="AB75" s="278">
        <v>0</v>
      </c>
      <c r="AC75" s="278">
        <v>0</v>
      </c>
    </row>
    <row r="76" spans="1:29" x14ac:dyDescent="0.25">
      <c r="A76" s="184" t="s">
        <v>232</v>
      </c>
      <c r="B76" s="187" t="s">
        <v>157</v>
      </c>
      <c r="C76" s="278"/>
      <c r="D76" s="278"/>
      <c r="E76" s="278"/>
      <c r="F76" s="278"/>
      <c r="G76" s="278">
        <v>0</v>
      </c>
      <c r="H76" s="278" t="s">
        <v>539</v>
      </c>
      <c r="I76" s="278"/>
      <c r="J76" s="278">
        <v>0</v>
      </c>
      <c r="K76" s="278"/>
      <c r="L76" s="278" t="s">
        <v>539</v>
      </c>
      <c r="M76" s="278"/>
      <c r="N76" s="278">
        <v>0</v>
      </c>
      <c r="O76" s="278"/>
      <c r="P76" s="278" t="s">
        <v>539</v>
      </c>
      <c r="Q76" s="278"/>
      <c r="R76" s="278">
        <v>0</v>
      </c>
      <c r="S76" s="278"/>
      <c r="T76" s="278" t="s">
        <v>539</v>
      </c>
      <c r="U76" s="278"/>
      <c r="V76" s="278">
        <v>0</v>
      </c>
      <c r="W76" s="278"/>
      <c r="X76" s="278" t="s">
        <v>539</v>
      </c>
      <c r="Y76" s="278"/>
      <c r="Z76" s="278">
        <v>0</v>
      </c>
      <c r="AA76" s="278"/>
      <c r="AB76" s="278">
        <v>0</v>
      </c>
      <c r="AC76" s="278">
        <v>0</v>
      </c>
    </row>
    <row r="77" spans="1:29" x14ac:dyDescent="0.25">
      <c r="A77" s="184" t="s">
        <v>233</v>
      </c>
      <c r="B77" s="185" t="s">
        <v>579</v>
      </c>
      <c r="C77" s="278"/>
      <c r="D77" s="278"/>
      <c r="E77" s="278"/>
      <c r="F77" s="278"/>
      <c r="G77" s="278">
        <v>0</v>
      </c>
      <c r="H77" s="278" t="s">
        <v>539</v>
      </c>
      <c r="I77" s="278"/>
      <c r="J77" s="278">
        <v>0</v>
      </c>
      <c r="K77" s="278"/>
      <c r="L77" s="278" t="s">
        <v>539</v>
      </c>
      <c r="M77" s="278"/>
      <c r="N77" s="278">
        <v>0</v>
      </c>
      <c r="O77" s="278"/>
      <c r="P77" s="278" t="s">
        <v>539</v>
      </c>
      <c r="Q77" s="278"/>
      <c r="R77" s="278">
        <v>0</v>
      </c>
      <c r="S77" s="278"/>
      <c r="T77" s="278" t="s">
        <v>539</v>
      </c>
      <c r="U77" s="278"/>
      <c r="V77" s="278">
        <v>0</v>
      </c>
      <c r="W77" s="278"/>
      <c r="X77" s="278" t="s">
        <v>539</v>
      </c>
      <c r="Y77" s="278"/>
      <c r="Z77" s="278">
        <v>0</v>
      </c>
      <c r="AA77" s="278"/>
      <c r="AB77" s="278">
        <v>0</v>
      </c>
      <c r="AC77" s="278">
        <v>0</v>
      </c>
    </row>
    <row r="78" spans="1:29" x14ac:dyDescent="0.25">
      <c r="A78" s="184" t="s">
        <v>234</v>
      </c>
      <c r="B78" s="185" t="s">
        <v>548</v>
      </c>
      <c r="C78" s="279"/>
      <c r="D78" s="280"/>
      <c r="E78" s="281"/>
      <c r="F78" s="281"/>
      <c r="G78" s="278">
        <v>0</v>
      </c>
      <c r="H78" s="278" t="s">
        <v>539</v>
      </c>
      <c r="I78" s="281"/>
      <c r="J78" s="278">
        <v>0</v>
      </c>
      <c r="K78" s="280"/>
      <c r="L78" s="278" t="s">
        <v>539</v>
      </c>
      <c r="M78" s="280"/>
      <c r="N78" s="278">
        <v>0</v>
      </c>
      <c r="O78" s="280"/>
      <c r="P78" s="278" t="s">
        <v>539</v>
      </c>
      <c r="Q78" s="280"/>
      <c r="R78" s="278">
        <v>0</v>
      </c>
      <c r="S78" s="280"/>
      <c r="T78" s="278" t="s">
        <v>539</v>
      </c>
      <c r="U78" s="280"/>
      <c r="V78" s="278">
        <v>0</v>
      </c>
      <c r="W78" s="280"/>
      <c r="X78" s="278" t="s">
        <v>539</v>
      </c>
      <c r="Y78" s="280"/>
      <c r="Z78" s="278">
        <v>0</v>
      </c>
      <c r="AA78" s="280"/>
      <c r="AB78" s="278">
        <v>0</v>
      </c>
      <c r="AC78" s="278">
        <v>0</v>
      </c>
    </row>
    <row r="79" spans="1:29" x14ac:dyDescent="0.25">
      <c r="A79" s="184" t="s">
        <v>235</v>
      </c>
      <c r="B79" s="185" t="s">
        <v>549</v>
      </c>
      <c r="C79" s="279"/>
      <c r="D79" s="280"/>
      <c r="E79" s="281"/>
      <c r="F79" s="281"/>
      <c r="G79" s="278">
        <v>0</v>
      </c>
      <c r="H79" s="278" t="s">
        <v>539</v>
      </c>
      <c r="I79" s="281"/>
      <c r="J79" s="278">
        <v>0</v>
      </c>
      <c r="K79" s="280"/>
      <c r="L79" s="278" t="s">
        <v>539</v>
      </c>
      <c r="M79" s="280"/>
      <c r="N79" s="278">
        <v>0</v>
      </c>
      <c r="O79" s="280"/>
      <c r="P79" s="278" t="s">
        <v>539</v>
      </c>
      <c r="Q79" s="280"/>
      <c r="R79" s="278">
        <v>0</v>
      </c>
      <c r="S79" s="280"/>
      <c r="T79" s="278" t="s">
        <v>539</v>
      </c>
      <c r="U79" s="280"/>
      <c r="V79" s="278">
        <v>0</v>
      </c>
      <c r="W79" s="280"/>
      <c r="X79" s="278" t="s">
        <v>539</v>
      </c>
      <c r="Y79" s="280"/>
      <c r="Z79" s="278">
        <v>0</v>
      </c>
      <c r="AA79" s="280"/>
      <c r="AB79" s="278">
        <v>0</v>
      </c>
      <c r="AC79" s="278">
        <v>0</v>
      </c>
    </row>
    <row r="80" spans="1:29" x14ac:dyDescent="0.25">
      <c r="A80" s="184" t="s">
        <v>580</v>
      </c>
      <c r="B80" s="185" t="s">
        <v>550</v>
      </c>
      <c r="C80" s="279"/>
      <c r="D80" s="280"/>
      <c r="E80" s="281"/>
      <c r="F80" s="281"/>
      <c r="G80" s="278">
        <v>0</v>
      </c>
      <c r="H80" s="278" t="s">
        <v>539</v>
      </c>
      <c r="I80" s="281"/>
      <c r="J80" s="278">
        <v>0</v>
      </c>
      <c r="K80" s="280"/>
      <c r="L80" s="278" t="s">
        <v>539</v>
      </c>
      <c r="M80" s="280"/>
      <c r="N80" s="278">
        <v>0</v>
      </c>
      <c r="O80" s="280"/>
      <c r="P80" s="278" t="s">
        <v>539</v>
      </c>
      <c r="Q80" s="280"/>
      <c r="R80" s="278">
        <v>0</v>
      </c>
      <c r="S80" s="280"/>
      <c r="T80" s="278" t="s">
        <v>539</v>
      </c>
      <c r="U80" s="280"/>
      <c r="V80" s="278">
        <v>0</v>
      </c>
      <c r="W80" s="280"/>
      <c r="X80" s="278" t="s">
        <v>539</v>
      </c>
      <c r="Y80" s="280"/>
      <c r="Z80" s="278">
        <v>0</v>
      </c>
      <c r="AA80" s="280"/>
      <c r="AB80" s="278">
        <v>0</v>
      </c>
      <c r="AC80" s="278">
        <v>0</v>
      </c>
    </row>
    <row r="81" spans="1:29" x14ac:dyDescent="0.25">
      <c r="A81" s="184" t="s">
        <v>581</v>
      </c>
      <c r="B81" s="185" t="s">
        <v>551</v>
      </c>
      <c r="C81" s="279"/>
      <c r="D81" s="280"/>
      <c r="E81" s="281"/>
      <c r="F81" s="281"/>
      <c r="G81" s="278">
        <v>0</v>
      </c>
      <c r="H81" s="278" t="s">
        <v>539</v>
      </c>
      <c r="I81" s="281"/>
      <c r="J81" s="278">
        <v>0</v>
      </c>
      <c r="K81" s="280"/>
      <c r="L81" s="278" t="s">
        <v>539</v>
      </c>
      <c r="M81" s="280"/>
      <c r="N81" s="278">
        <v>0</v>
      </c>
      <c r="O81" s="280"/>
      <c r="P81" s="278" t="s">
        <v>539</v>
      </c>
      <c r="Q81" s="280"/>
      <c r="R81" s="278">
        <v>0</v>
      </c>
      <c r="S81" s="280"/>
      <c r="T81" s="278" t="s">
        <v>539</v>
      </c>
      <c r="U81" s="280"/>
      <c r="V81" s="278">
        <v>0</v>
      </c>
      <c r="W81" s="280"/>
      <c r="X81" s="278" t="s">
        <v>539</v>
      </c>
      <c r="Y81" s="280"/>
      <c r="Z81" s="278">
        <v>0</v>
      </c>
      <c r="AA81" s="280"/>
      <c r="AB81" s="278">
        <v>0</v>
      </c>
      <c r="AC81" s="278">
        <v>0</v>
      </c>
    </row>
    <row r="82" spans="1:29" x14ac:dyDescent="0.25">
      <c r="A82" s="184" t="s">
        <v>582</v>
      </c>
      <c r="B82" s="185" t="s">
        <v>553</v>
      </c>
      <c r="C82" s="279"/>
      <c r="D82" s="280"/>
      <c r="E82" s="281"/>
      <c r="F82" s="281"/>
      <c r="G82" s="278">
        <v>0</v>
      </c>
      <c r="H82" s="278" t="s">
        <v>539</v>
      </c>
      <c r="I82" s="281"/>
      <c r="J82" s="278">
        <v>0</v>
      </c>
      <c r="K82" s="280"/>
      <c r="L82" s="278" t="s">
        <v>539</v>
      </c>
      <c r="M82" s="280"/>
      <c r="N82" s="278">
        <v>0</v>
      </c>
      <c r="O82" s="280"/>
      <c r="P82" s="278" t="s">
        <v>539</v>
      </c>
      <c r="Q82" s="280"/>
      <c r="R82" s="278">
        <v>0</v>
      </c>
      <c r="S82" s="280"/>
      <c r="T82" s="278" t="s">
        <v>539</v>
      </c>
      <c r="U82" s="280"/>
      <c r="V82" s="278">
        <v>0</v>
      </c>
      <c r="W82" s="280"/>
      <c r="X82" s="278" t="s">
        <v>539</v>
      </c>
      <c r="Y82" s="280"/>
      <c r="Z82" s="278">
        <v>0</v>
      </c>
      <c r="AA82" s="280"/>
      <c r="AB82" s="278">
        <v>0</v>
      </c>
      <c r="AC82" s="278">
        <v>0</v>
      </c>
    </row>
    <row r="83" spans="1:29" x14ac:dyDescent="0.25">
      <c r="A83" s="184" t="s">
        <v>583</v>
      </c>
      <c r="B83" s="185" t="s">
        <v>555</v>
      </c>
      <c r="C83" s="279"/>
      <c r="D83" s="280"/>
      <c r="E83" s="281"/>
      <c r="F83" s="281"/>
      <c r="G83" s="278">
        <v>0</v>
      </c>
      <c r="H83" s="278" t="s">
        <v>539</v>
      </c>
      <c r="I83" s="281"/>
      <c r="J83" s="278">
        <v>0</v>
      </c>
      <c r="K83" s="280"/>
      <c r="L83" s="278" t="s">
        <v>539</v>
      </c>
      <c r="M83" s="280"/>
      <c r="N83" s="278">
        <v>0</v>
      </c>
      <c r="O83" s="280"/>
      <c r="P83" s="278" t="s">
        <v>539</v>
      </c>
      <c r="Q83" s="280"/>
      <c r="R83" s="278">
        <v>0</v>
      </c>
      <c r="S83" s="280"/>
      <c r="T83" s="278" t="s">
        <v>539</v>
      </c>
      <c r="U83" s="280"/>
      <c r="V83" s="278">
        <v>0</v>
      </c>
      <c r="W83" s="280"/>
      <c r="X83" s="278" t="s">
        <v>539</v>
      </c>
      <c r="Y83" s="280"/>
      <c r="Z83" s="278">
        <v>0</v>
      </c>
      <c r="AA83" s="280"/>
      <c r="AB83" s="278">
        <v>0</v>
      </c>
      <c r="AC83" s="278">
        <v>0</v>
      </c>
    </row>
    <row r="84" spans="1:29" x14ac:dyDescent="0.25">
      <c r="A84" s="184" t="s">
        <v>584</v>
      </c>
      <c r="B84" s="185" t="s">
        <v>557</v>
      </c>
      <c r="C84" s="279"/>
      <c r="D84" s="280"/>
      <c r="E84" s="281"/>
      <c r="F84" s="281"/>
      <c r="G84" s="278">
        <v>0</v>
      </c>
      <c r="H84" s="278" t="s">
        <v>539</v>
      </c>
      <c r="I84" s="281"/>
      <c r="J84" s="278">
        <v>0</v>
      </c>
      <c r="K84" s="280"/>
      <c r="L84" s="278" t="s">
        <v>539</v>
      </c>
      <c r="M84" s="280"/>
      <c r="N84" s="278">
        <v>0</v>
      </c>
      <c r="O84" s="280"/>
      <c r="P84" s="278" t="s">
        <v>539</v>
      </c>
      <c r="Q84" s="280"/>
      <c r="R84" s="278">
        <v>0</v>
      </c>
      <c r="S84" s="280"/>
      <c r="T84" s="278" t="s">
        <v>539</v>
      </c>
      <c r="U84" s="280"/>
      <c r="V84" s="278">
        <v>0</v>
      </c>
      <c r="W84" s="280"/>
      <c r="X84" s="278" t="s">
        <v>539</v>
      </c>
      <c r="Y84" s="280"/>
      <c r="Z84" s="278">
        <v>0</v>
      </c>
      <c r="AA84" s="280"/>
      <c r="AB84" s="278">
        <v>0</v>
      </c>
      <c r="AC84" s="278">
        <v>0</v>
      </c>
    </row>
    <row r="85" spans="1:29" x14ac:dyDescent="0.25">
      <c r="A85" s="184" t="s">
        <v>585</v>
      </c>
      <c r="B85" s="185" t="s">
        <v>559</v>
      </c>
      <c r="C85" s="282"/>
      <c r="D85" s="280"/>
      <c r="E85" s="281"/>
      <c r="F85" s="281"/>
      <c r="G85" s="278">
        <v>0</v>
      </c>
      <c r="H85" s="278" t="s">
        <v>539</v>
      </c>
      <c r="I85" s="281"/>
      <c r="J85" s="278">
        <v>0</v>
      </c>
      <c r="K85" s="280"/>
      <c r="L85" s="278" t="s">
        <v>539</v>
      </c>
      <c r="M85" s="280"/>
      <c r="N85" s="278">
        <v>0</v>
      </c>
      <c r="O85" s="280"/>
      <c r="P85" s="278" t="s">
        <v>539</v>
      </c>
      <c r="Q85" s="280"/>
      <c r="R85" s="278">
        <v>0</v>
      </c>
      <c r="S85" s="280"/>
      <c r="T85" s="278" t="s">
        <v>539</v>
      </c>
      <c r="U85" s="280"/>
      <c r="V85" s="278">
        <v>0</v>
      </c>
      <c r="W85" s="280"/>
      <c r="X85" s="278" t="s">
        <v>539</v>
      </c>
      <c r="Y85" s="280"/>
      <c r="Z85" s="278">
        <v>0</v>
      </c>
      <c r="AA85" s="280"/>
      <c r="AB85" s="278">
        <v>0</v>
      </c>
      <c r="AC85" s="278">
        <v>0</v>
      </c>
    </row>
  </sheetData>
  <mergeCells count="31">
    <mergeCell ref="A14:AC14"/>
    <mergeCell ref="A15:AC15"/>
    <mergeCell ref="A16:AC16"/>
    <mergeCell ref="A18:AC18"/>
    <mergeCell ref="AB19:AC20"/>
    <mergeCell ref="R20:S20"/>
    <mergeCell ref="T20:U20"/>
    <mergeCell ref="V20:W20"/>
    <mergeCell ref="A19:A21"/>
    <mergeCell ref="B19:B21"/>
    <mergeCell ref="C19:D20"/>
    <mergeCell ref="E19:F20"/>
    <mergeCell ref="G19:G21"/>
    <mergeCell ref="H19:K19"/>
    <mergeCell ref="L19:O19"/>
    <mergeCell ref="P19:S19"/>
    <mergeCell ref="A12:AC12"/>
    <mergeCell ref="A4:AC4"/>
    <mergeCell ref="A6:AC6"/>
    <mergeCell ref="A8:AC8"/>
    <mergeCell ref="A9:AC9"/>
    <mergeCell ref="A11:AC11"/>
    <mergeCell ref="T19:W19"/>
    <mergeCell ref="X19:AA19"/>
    <mergeCell ref="X20:Y20"/>
    <mergeCell ref="Z20:AA20"/>
    <mergeCell ref="H20:I20"/>
    <mergeCell ref="J20:K20"/>
    <mergeCell ref="L20:M20"/>
    <mergeCell ref="N20:O20"/>
    <mergeCell ref="P20:Q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9" t="str">
        <f>'1. паспорт местоположение'!A12</f>
        <v>N_NA1000.PR.0014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6" t="s">
        <v>506</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517</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428</v>
      </c>
      <c r="J23" s="398" t="s">
        <v>429</v>
      </c>
      <c r="K23" s="398" t="s">
        <v>430</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44" t="s">
        <v>14</v>
      </c>
      <c r="AG24" s="144" t="s">
        <v>13</v>
      </c>
      <c r="AH24" s="145" t="s">
        <v>3</v>
      </c>
      <c r="AI24" s="14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48" sqref="B4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01" t="str">
        <f>'1. паспорт местоположение'!A5</f>
        <v>Год раскрытия информации: 2023 год</v>
      </c>
      <c r="B5" s="401"/>
      <c r="C5" s="72"/>
      <c r="D5" s="72"/>
      <c r="E5" s="72"/>
      <c r="F5" s="72"/>
      <c r="G5" s="72"/>
      <c r="H5" s="72"/>
    </row>
    <row r="6" spans="1:8" ht="18.75" x14ac:dyDescent="0.3">
      <c r="A6" s="149"/>
      <c r="B6" s="149"/>
      <c r="C6" s="149"/>
      <c r="D6" s="149"/>
      <c r="E6" s="149"/>
      <c r="F6" s="149"/>
      <c r="G6" s="149"/>
      <c r="H6" s="149"/>
    </row>
    <row r="7" spans="1:8" ht="18.75" x14ac:dyDescent="0.25">
      <c r="A7" s="306" t="s">
        <v>10</v>
      </c>
      <c r="B7" s="306"/>
      <c r="C7" s="148"/>
      <c r="D7" s="148"/>
      <c r="E7" s="148"/>
      <c r="F7" s="148"/>
      <c r="G7" s="148"/>
      <c r="H7" s="148"/>
    </row>
    <row r="8" spans="1:8" ht="18.75" x14ac:dyDescent="0.25">
      <c r="A8" s="148"/>
      <c r="B8" s="148"/>
      <c r="C8" s="148"/>
      <c r="D8" s="148"/>
      <c r="E8" s="148"/>
      <c r="F8" s="148"/>
      <c r="G8" s="148"/>
      <c r="H8" s="148"/>
    </row>
    <row r="9" spans="1:8" ht="18.75" x14ac:dyDescent="0.3">
      <c r="A9" s="402" t="str">
        <f>'1. паспорт местоположение'!A9</f>
        <v>АО "Россети Тюмень"</v>
      </c>
      <c r="B9" s="402"/>
      <c r="C9" s="146"/>
      <c r="D9" s="146"/>
      <c r="E9" s="146"/>
      <c r="F9" s="146"/>
      <c r="G9" s="146"/>
      <c r="H9" s="146"/>
    </row>
    <row r="10" spans="1:8" x14ac:dyDescent="0.25">
      <c r="A10" s="303" t="s">
        <v>9</v>
      </c>
      <c r="B10" s="303"/>
      <c r="C10" s="147"/>
      <c r="D10" s="147"/>
      <c r="E10" s="147"/>
      <c r="F10" s="147"/>
      <c r="G10" s="147"/>
      <c r="H10" s="147"/>
    </row>
    <row r="11" spans="1:8" ht="18.75" x14ac:dyDescent="0.25">
      <c r="A11" s="148"/>
      <c r="B11" s="148"/>
      <c r="C11" s="148"/>
      <c r="D11" s="148"/>
      <c r="E11" s="148"/>
      <c r="F11" s="148"/>
      <c r="G11" s="148"/>
      <c r="H11" s="148"/>
    </row>
    <row r="12" spans="1:8" ht="18.75" x14ac:dyDescent="0.3">
      <c r="A12" s="402" t="str">
        <f>'1. паспорт местоположение'!A12</f>
        <v>N_NA1000.PR.0014</v>
      </c>
      <c r="B12" s="402"/>
      <c r="C12" s="146"/>
      <c r="D12" s="146"/>
      <c r="E12" s="146"/>
      <c r="F12" s="146"/>
      <c r="G12" s="146"/>
      <c r="H12" s="146"/>
    </row>
    <row r="13" spans="1:8" x14ac:dyDescent="0.25">
      <c r="A13" s="303" t="s">
        <v>8</v>
      </c>
      <c r="B13" s="303"/>
      <c r="C13" s="147"/>
      <c r="D13" s="147"/>
      <c r="E13" s="147"/>
      <c r="F13" s="147"/>
      <c r="G13" s="147"/>
      <c r="H13" s="147"/>
    </row>
    <row r="14" spans="1:8" ht="18.75" x14ac:dyDescent="0.25">
      <c r="A14" s="11"/>
      <c r="B14" s="11"/>
      <c r="C14" s="11"/>
      <c r="D14" s="11"/>
      <c r="E14" s="11"/>
      <c r="F14" s="11"/>
      <c r="G14" s="11"/>
      <c r="H14" s="11"/>
    </row>
    <row r="15" spans="1:8" ht="41.25" customHeight="1" x14ac:dyDescent="0.3">
      <c r="A15" s="40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02"/>
      <c r="C15" s="146"/>
      <c r="D15" s="146"/>
      <c r="E15" s="146"/>
      <c r="F15" s="146"/>
      <c r="G15" s="146"/>
      <c r="H15" s="146"/>
    </row>
    <row r="16" spans="1:8" x14ac:dyDescent="0.25">
      <c r="A16" s="303" t="s">
        <v>7</v>
      </c>
      <c r="B16" s="303"/>
      <c r="C16" s="147"/>
      <c r="D16" s="147"/>
      <c r="E16" s="147"/>
      <c r="F16" s="147"/>
      <c r="G16" s="147"/>
      <c r="H16" s="147"/>
    </row>
    <row r="17" spans="1:2" x14ac:dyDescent="0.25">
      <c r="B17" s="118"/>
    </row>
    <row r="18" spans="1:2" ht="33.75" customHeight="1" x14ac:dyDescent="0.25">
      <c r="A18" s="406" t="s">
        <v>507</v>
      </c>
      <c r="B18" s="407"/>
    </row>
    <row r="19" spans="1:2" x14ac:dyDescent="0.25">
      <c r="B19" s="44"/>
    </row>
    <row r="20" spans="1:2" ht="16.5" thickBot="1" x14ac:dyDescent="0.3">
      <c r="B20" s="119"/>
    </row>
    <row r="21" spans="1:2" ht="45.75" thickBot="1" x14ac:dyDescent="0.3">
      <c r="A21" s="193" t="s">
        <v>378</v>
      </c>
      <c r="B21" s="121" t="s">
        <v>629</v>
      </c>
    </row>
    <row r="22" spans="1:2" ht="16.5" thickBot="1" x14ac:dyDescent="0.3">
      <c r="A22" s="120" t="s">
        <v>379</v>
      </c>
      <c r="B22" s="121" t="s">
        <v>588</v>
      </c>
    </row>
    <row r="23" spans="1:2" ht="16.5" thickBot="1" x14ac:dyDescent="0.3">
      <c r="A23" s="120" t="s">
        <v>344</v>
      </c>
      <c r="B23" s="122" t="s">
        <v>589</v>
      </c>
    </row>
    <row r="24" spans="1:2" ht="16.5" thickBot="1" x14ac:dyDescent="0.3">
      <c r="A24" s="120" t="s">
        <v>380</v>
      </c>
      <c r="B24" s="122"/>
    </row>
    <row r="25" spans="1:2" ht="16.5" thickBot="1" x14ac:dyDescent="0.3">
      <c r="A25" s="123" t="s">
        <v>381</v>
      </c>
      <c r="B25" s="121">
        <f>'3.3 паспорт описание'!C29</f>
        <v>2026</v>
      </c>
    </row>
    <row r="26" spans="1:2" ht="16.5" thickBot="1" x14ac:dyDescent="0.3">
      <c r="A26" s="124" t="s">
        <v>382</v>
      </c>
      <c r="B26" s="125" t="str">
        <f>'3.3 паспорт описание'!C30</f>
        <v>Н</v>
      </c>
    </row>
    <row r="27" spans="1:2" ht="29.25" thickBot="1" x14ac:dyDescent="0.3">
      <c r="A27" s="131" t="s">
        <v>590</v>
      </c>
      <c r="B27" s="194">
        <v>253.435</v>
      </c>
    </row>
    <row r="28" spans="1:2" ht="30.75" thickBot="1" x14ac:dyDescent="0.3">
      <c r="A28" s="127" t="s">
        <v>383</v>
      </c>
      <c r="B28" s="127" t="s">
        <v>623</v>
      </c>
    </row>
    <row r="29" spans="1:2" ht="29.25" thickBot="1" x14ac:dyDescent="0.3">
      <c r="A29" s="132" t="s">
        <v>384</v>
      </c>
      <c r="B29" s="127"/>
    </row>
    <row r="30" spans="1:2" ht="29.25" thickBot="1" x14ac:dyDescent="0.3">
      <c r="A30" s="132" t="s">
        <v>385</v>
      </c>
      <c r="B30" s="127"/>
    </row>
    <row r="31" spans="1:2" ht="16.5" thickBot="1" x14ac:dyDescent="0.3">
      <c r="A31" s="127" t="s">
        <v>386</v>
      </c>
      <c r="B31" s="127"/>
    </row>
    <row r="32" spans="1:2" ht="29.25" thickBot="1" x14ac:dyDescent="0.3">
      <c r="A32" s="132"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3"/>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3" t="s">
        <v>398</v>
      </c>
      <c r="B52" s="134"/>
    </row>
    <row r="53" spans="1:2" ht="16.5" thickBot="1" x14ac:dyDescent="0.3">
      <c r="A53" s="123" t="s">
        <v>399</v>
      </c>
      <c r="B53" s="134"/>
    </row>
    <row r="54" spans="1:2" ht="16.5" thickBot="1" x14ac:dyDescent="0.3">
      <c r="A54" s="123" t="s">
        <v>400</v>
      </c>
      <c r="B54" s="134"/>
    </row>
    <row r="55" spans="1:2" ht="16.5" thickBot="1" x14ac:dyDescent="0.3">
      <c r="A55" s="124" t="s">
        <v>401</v>
      </c>
      <c r="B55" s="125"/>
    </row>
    <row r="56" spans="1:2" ht="30" x14ac:dyDescent="0.25">
      <c r="A56" s="126" t="s">
        <v>402</v>
      </c>
      <c r="B56" s="128" t="s">
        <v>403</v>
      </c>
    </row>
    <row r="57" spans="1:2" x14ac:dyDescent="0.25">
      <c r="A57" s="129" t="s">
        <v>404</v>
      </c>
      <c r="B57" s="129" t="s">
        <v>526</v>
      </c>
    </row>
    <row r="58" spans="1:2" x14ac:dyDescent="0.25">
      <c r="A58" s="129" t="s">
        <v>405</v>
      </c>
      <c r="B58" s="129"/>
    </row>
    <row r="59" spans="1:2" x14ac:dyDescent="0.25">
      <c r="A59" s="129" t="s">
        <v>406</v>
      </c>
      <c r="B59" s="129" t="s">
        <v>537</v>
      </c>
    </row>
    <row r="60" spans="1:2" x14ac:dyDescent="0.25">
      <c r="A60" s="129" t="s">
        <v>407</v>
      </c>
      <c r="B60" s="129"/>
    </row>
    <row r="61" spans="1:2" ht="16.5" thickBot="1" x14ac:dyDescent="0.3">
      <c r="A61" s="130" t="s">
        <v>408</v>
      </c>
      <c r="B61" s="130" t="s">
        <v>537</v>
      </c>
    </row>
    <row r="62" spans="1:2" ht="30.75" thickBot="1" x14ac:dyDescent="0.3">
      <c r="A62" s="128" t="s">
        <v>409</v>
      </c>
      <c r="B62" s="294" t="s">
        <v>628</v>
      </c>
    </row>
    <row r="63" spans="1:2" ht="29.25" thickBot="1" x14ac:dyDescent="0.3">
      <c r="A63" s="123" t="s">
        <v>410</v>
      </c>
      <c r="B63" s="294" t="s">
        <v>628</v>
      </c>
    </row>
    <row r="64" spans="1:2" ht="16.5" thickBot="1" x14ac:dyDescent="0.3">
      <c r="A64" s="128" t="s">
        <v>386</v>
      </c>
      <c r="B64" s="295"/>
    </row>
    <row r="65" spans="1:2" ht="16.5" thickBot="1" x14ac:dyDescent="0.3">
      <c r="A65" s="128" t="s">
        <v>411</v>
      </c>
      <c r="B65" s="294" t="s">
        <v>371</v>
      </c>
    </row>
    <row r="66" spans="1:2" ht="16.5" thickBot="1" x14ac:dyDescent="0.3">
      <c r="A66" s="128" t="s">
        <v>412</v>
      </c>
      <c r="B66" s="295" t="s">
        <v>371</v>
      </c>
    </row>
    <row r="67" spans="1:2" ht="16.5" thickBot="1" x14ac:dyDescent="0.3">
      <c r="A67" s="135" t="s">
        <v>413</v>
      </c>
      <c r="B67" s="296" t="s">
        <v>537</v>
      </c>
    </row>
    <row r="68" spans="1:2" ht="16.5" thickBot="1" x14ac:dyDescent="0.3">
      <c r="A68" s="123" t="s">
        <v>414</v>
      </c>
      <c r="B68" s="297" t="s">
        <v>537</v>
      </c>
    </row>
    <row r="69" spans="1:2" ht="16.5" thickBot="1" x14ac:dyDescent="0.3">
      <c r="A69" s="129" t="s">
        <v>415</v>
      </c>
      <c r="B69" s="298" t="s">
        <v>371</v>
      </c>
    </row>
    <row r="70" spans="1:2" ht="16.5" thickBot="1" x14ac:dyDescent="0.3">
      <c r="A70" s="129" t="s">
        <v>416</v>
      </c>
      <c r="B70" s="298" t="s">
        <v>371</v>
      </c>
    </row>
    <row r="71" spans="1:2" ht="16.5" thickBot="1" x14ac:dyDescent="0.3">
      <c r="A71" s="129" t="s">
        <v>417</v>
      </c>
      <c r="B71" s="298" t="s">
        <v>371</v>
      </c>
    </row>
    <row r="72" spans="1:2" ht="29.25" thickBot="1" x14ac:dyDescent="0.3">
      <c r="A72" s="136" t="s">
        <v>418</v>
      </c>
      <c r="B72" s="195" t="s">
        <v>591</v>
      </c>
    </row>
    <row r="73" spans="1:2" ht="28.5" customHeight="1" x14ac:dyDescent="0.25">
      <c r="A73" s="126" t="s">
        <v>419</v>
      </c>
      <c r="B73" s="403" t="s">
        <v>592</v>
      </c>
    </row>
    <row r="74" spans="1:2" x14ac:dyDescent="0.25">
      <c r="A74" s="129" t="s">
        <v>420</v>
      </c>
      <c r="B74" s="404"/>
    </row>
    <row r="75" spans="1:2" x14ac:dyDescent="0.25">
      <c r="A75" s="129" t="s">
        <v>421</v>
      </c>
      <c r="B75" s="404"/>
    </row>
    <row r="76" spans="1:2" x14ac:dyDescent="0.25">
      <c r="A76" s="129" t="s">
        <v>422</v>
      </c>
      <c r="B76" s="404"/>
    </row>
    <row r="77" spans="1:2" x14ac:dyDescent="0.25">
      <c r="A77" s="129" t="s">
        <v>423</v>
      </c>
      <c r="B77" s="404"/>
    </row>
    <row r="78" spans="1:2" ht="16.5" thickBot="1" x14ac:dyDescent="0.3">
      <c r="A78" s="137" t="s">
        <v>424</v>
      </c>
      <c r="B78" s="405"/>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Ахметзянова Елена Александровна</cp:lastModifiedBy>
  <cp:lastPrinted>2015-11-30T14:18:17Z</cp:lastPrinted>
  <dcterms:created xsi:type="dcterms:W3CDTF">2015-08-16T15:31:05Z</dcterms:created>
  <dcterms:modified xsi:type="dcterms:W3CDTF">2023-04-19T10:54:39Z</dcterms:modified>
</cp:coreProperties>
</file>